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/>
  <xr:revisionPtr revIDLastSave="0" documentId="13_ncr:1_{FF8A1292-7340-4925-BDB8-7AD2EEE5711A}" xr6:coauthVersionLast="47" xr6:coauthVersionMax="47" xr10:uidLastSave="{00000000-0000-0000-0000-000000000000}"/>
  <bookViews>
    <workbookView xWindow="-45960" yWindow="-2880" windowWidth="32160" windowHeight="16365" xr2:uid="{00000000-000D-0000-FFFF-FFFF00000000}"/>
  </bookViews>
  <sheets>
    <sheet name="Jenków" sheetId="10" r:id="rId1"/>
  </sheets>
  <definedNames>
    <definedName name="_xlnm.Print_Area" localSheetId="0">Jenków!$A$1:$BZ$90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8" i="10" l="1"/>
  <c r="D87" i="10"/>
  <c r="D86" i="10"/>
  <c r="D85" i="10"/>
  <c r="D83" i="10"/>
  <c r="D82" i="10"/>
  <c r="D81" i="10"/>
  <c r="D80" i="10"/>
  <c r="D78" i="10"/>
  <c r="D77" i="10"/>
  <c r="D76" i="10"/>
  <c r="D74" i="10"/>
  <c r="D73" i="10"/>
  <c r="D71" i="10"/>
  <c r="D70" i="10"/>
  <c r="D69" i="10"/>
  <c r="D68" i="10"/>
  <c r="D67" i="10"/>
  <c r="D66" i="10"/>
  <c r="D65" i="10"/>
  <c r="D64" i="10"/>
  <c r="D63" i="10"/>
  <c r="D62" i="10"/>
  <c r="D61" i="10"/>
  <c r="D60" i="10"/>
  <c r="D59" i="10"/>
  <c r="D58" i="10"/>
  <c r="D57" i="10"/>
  <c r="D56" i="10"/>
  <c r="D55" i="10"/>
  <c r="D54" i="10"/>
  <c r="D53" i="10"/>
  <c r="D52" i="10"/>
  <c r="D51" i="10"/>
  <c r="D48" i="10"/>
  <c r="D47" i="10"/>
  <c r="D46" i="10"/>
  <c r="D45" i="10"/>
  <c r="D44" i="10"/>
  <c r="D43" i="10"/>
  <c r="D42" i="10"/>
  <c r="D41" i="10"/>
  <c r="D40" i="10"/>
  <c r="D38" i="10"/>
  <c r="D37" i="10"/>
  <c r="D36" i="10"/>
  <c r="D35" i="10"/>
  <c r="D34" i="10"/>
  <c r="D33" i="10"/>
  <c r="D32" i="10"/>
  <c r="D31" i="10"/>
  <c r="D29" i="10"/>
  <c r="D28" i="10"/>
  <c r="D27" i="10"/>
  <c r="D24" i="10"/>
  <c r="D23" i="10"/>
  <c r="D22" i="10"/>
  <c r="D21" i="10"/>
  <c r="D20" i="10"/>
  <c r="D18" i="10"/>
  <c r="D17" i="10"/>
  <c r="D16" i="10"/>
  <c r="D15" i="10"/>
  <c r="D14" i="10"/>
  <c r="D13" i="10"/>
  <c r="D12" i="10"/>
  <c r="D9" i="10"/>
  <c r="D8" i="10"/>
  <c r="B80" i="10" l="1"/>
  <c r="B81" i="10" s="1"/>
  <c r="B82" i="10" s="1"/>
  <c r="B83" i="10" s="1"/>
  <c r="B84" i="10" s="1"/>
  <c r="B85" i="10" s="1"/>
  <c r="B86" i="10" s="1"/>
  <c r="B87" i="10" s="1"/>
  <c r="B88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tc={99AC20FD-B3AD-49E9-BAA5-140215B6EC97}</author>
  </authors>
  <commentList>
    <comment ref="AW32" authorId="0" shapeId="0" xr:uid="{99AC20FD-B3AD-49E9-BAA5-140215B6EC97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Rekomendujemy przyspieszenie dostawy klatek kotwiących</t>
      </text>
    </comment>
  </commentList>
</comments>
</file>

<file path=xl/sharedStrings.xml><?xml version="1.0" encoding="utf-8"?>
<sst xmlns="http://schemas.openxmlformats.org/spreadsheetml/2006/main" count="137" uniqueCount="124">
  <si>
    <t>Załącznik nr 1</t>
  </si>
  <si>
    <t>Lp.</t>
  </si>
  <si>
    <t>Etap / Stage</t>
  </si>
  <si>
    <t>Ilość tygodni / week number</t>
  </si>
  <si>
    <t>2025.11</t>
  </si>
  <si>
    <t>2025.12</t>
  </si>
  <si>
    <t>2026.01</t>
  </si>
  <si>
    <t>2026.02</t>
  </si>
  <si>
    <t>2026.03</t>
  </si>
  <si>
    <t>2026.04</t>
  </si>
  <si>
    <t>2026.05</t>
  </si>
  <si>
    <t>2026.06</t>
  </si>
  <si>
    <t>2026.07</t>
  </si>
  <si>
    <t>2026.08</t>
  </si>
  <si>
    <t>2026.09</t>
  </si>
  <si>
    <t>2026.10</t>
  </si>
  <si>
    <t>2026.11</t>
  </si>
  <si>
    <t>2026.12</t>
  </si>
  <si>
    <t>2027.01</t>
  </si>
  <si>
    <t>2027.02</t>
  </si>
  <si>
    <t>2027.03</t>
  </si>
  <si>
    <t>2027.04</t>
  </si>
  <si>
    <t>2027.05</t>
  </si>
  <si>
    <t>2027.06</t>
  </si>
  <si>
    <t>2027.07</t>
  </si>
  <si>
    <t>2027.08</t>
  </si>
  <si>
    <t>2027.09</t>
  </si>
  <si>
    <t>2027.010</t>
  </si>
  <si>
    <t>Listopad</t>
  </si>
  <si>
    <t>Grudzień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</si>
  <si>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</si>
  <si>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</si>
  <si>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</si>
  <si>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</si>
  <si>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</si>
  <si>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</si>
  <si>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</si>
  <si>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</si>
  <si>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</si>
  <si>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</si>
  <si>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Ogólne/ General</t>
  </si>
  <si>
    <t>Podpisanie umowy/ Contract Signning</t>
  </si>
  <si>
    <t>Wybór wykonawcy / Notice of Award / Notice to proceed</t>
  </si>
  <si>
    <t xml:space="preserve">Przekazanie niezbędnych danych do analizy zwarciowej i kompensacyjnej (dane transformarora w WTG, statcom, charakterystyka P/Q, nastawy zabezpieczeń, schematy szaf ECC/DMC)  - zakres Inwestora/ dostawca turbin  / Provision of the necessary data for the short-circuit and compensation analysis (transformer data in WTG, statcom, P/Q characteristics, protection settings, ECC/DMC cabinet schematics) - Employer / WTG's supplier scope) </t>
  </si>
  <si>
    <t>Prace projektowe/ Designing</t>
  </si>
  <si>
    <t>LNTP projektowanie</t>
  </si>
  <si>
    <t>Projekt wykonawczy fundamentów / Executive design of WTG foundations</t>
  </si>
  <si>
    <t>Projekt wykonawczy dróg i placów / Executive design of roads and platforms</t>
  </si>
  <si>
    <t>Projekt wykonawczy linii SN / Executive design</t>
  </si>
  <si>
    <t>Projekt wykonawczy GPO, Linia WN (bez uzgodnienia z DSO) / Execution design HV substation, HV Cable line (not yet approved by DSO)</t>
  </si>
  <si>
    <t>Projekt budowlany zamienny GPO, Linia WN /  Replacement building design GPO, HV cable line</t>
  </si>
  <si>
    <t>Wydanie pozwolenia / Issuance of permit</t>
  </si>
  <si>
    <t>Zamówienia/ Orders</t>
  </si>
  <si>
    <t>NPT1 zamówienia</t>
  </si>
  <si>
    <t>Zamówienie transformatora mocy/ Ordering of power transformer</t>
  </si>
  <si>
    <t xml:space="preserve"> </t>
  </si>
  <si>
    <t>Zamówienie wyłącznika WN/ Ordering of HV circuit breaker</t>
  </si>
  <si>
    <t>Zamówienie  aparatury WN / Ordering of HV equipment</t>
  </si>
  <si>
    <t>Zamówienie kabli WN / Order of HV cables</t>
  </si>
  <si>
    <t>FW JENKÓW</t>
  </si>
  <si>
    <t xml:space="preserve">Roboty budowlane (teren budowy i drogi)/ Civil Works (Site Compound &amp; Roads) </t>
  </si>
  <si>
    <t>Przekazanie Placu Budowy / Handover of Construction Site</t>
  </si>
  <si>
    <t>Przygotowanie zaplecza budowy / Preparatory Site Compound Works</t>
  </si>
  <si>
    <t>Drogi i platformy - montaż (bez finalnego wykończenia) / Roads and platforms - assembly (without final fitout)</t>
  </si>
  <si>
    <t>Roboty budowlane (fundamenty WTG)/ Civil Works (WTG Foundations)</t>
  </si>
  <si>
    <t>Wykopy pod fundamenty / Excavation Works</t>
  </si>
  <si>
    <t>Dostawa klatek kotwiących / Delivery of Anchor Cage</t>
  </si>
  <si>
    <t>Chudy beton i instalacja klatek kotwiących / Lean concrete layer and installing of AnchorCage</t>
  </si>
  <si>
    <t>Prace betoniarskie / Concrete Works</t>
  </si>
  <si>
    <t>Prace ziemne - zasypki / Backfill works&amp; compactation</t>
  </si>
  <si>
    <t>WTG fundament z 28 dniami dojrzewania betonu / WTG foundations with 28 days of concrete curing</t>
  </si>
  <si>
    <t>Transport elementów turbin / Transport of turbine components</t>
  </si>
  <si>
    <t>Montażu mechaniczny turbin / Mechanical assembly of turbines</t>
  </si>
  <si>
    <t xml:space="preserve">Linie kablowe SN/ MV cable lines </t>
  </si>
  <si>
    <t>Zamówienie kabli SN / Order of MV cables</t>
  </si>
  <si>
    <t>Dostawa kabli SN / Delivery of MV cables</t>
  </si>
  <si>
    <t>Wykonanie 25% linii kablowych SN / Execution of 25% MV cable lines</t>
  </si>
  <si>
    <t>Wykonanie 50% linii kablowych SN / Execution of 50% MV cable lines</t>
  </si>
  <si>
    <t>Wykonanie 75% linii kablowych SN / Execution of 75%  MV cable lines</t>
  </si>
  <si>
    <t>Wykonanie 100% linii kablowych SN / Execution of 100% MV cable lines</t>
  </si>
  <si>
    <t>Montaż osprzętu linii SN (mufy, głowice) / Installation of MV line accessories (couplers, heads)</t>
  </si>
  <si>
    <t>Pomiary linii SN / Measurements of MV lines</t>
  </si>
  <si>
    <t>SOT w turbinach / SOT on the turbines</t>
  </si>
  <si>
    <t xml:space="preserve">GPO Jenków / Linia kablowa WN </t>
  </si>
  <si>
    <t>Prace na GPO / Works on HV substation</t>
  </si>
  <si>
    <t>NTP2 realizacja</t>
  </si>
  <si>
    <t>Wykonanie niwelacji terenu / Execution of land leveling</t>
  </si>
  <si>
    <t>Wykonanie drogi dojazdowej / Execution of access road</t>
  </si>
  <si>
    <t>Wykonanie dróg wewnętrznych / Execution of internal roads</t>
  </si>
  <si>
    <t>Budowa instalacji sanitarnej / Building the sanitary instalation</t>
  </si>
  <si>
    <t xml:space="preserve">Budowa budynku stacyjnego / Building of the substation </t>
  </si>
  <si>
    <t>Budowa fundamentu transformatora / Building of the power transformer foundation</t>
  </si>
  <si>
    <t>Dostawa i montaż fundamentów / Delivery and installation of foundations</t>
  </si>
  <si>
    <t>Dostawa i montaż konstrukcji stalowych / Delivery and assembly of steel structures</t>
  </si>
  <si>
    <t>Dostawa transformatora mocy</t>
  </si>
  <si>
    <t>Dostarczenie aparatury WN / Delivery of HV equipment</t>
  </si>
  <si>
    <t>Zamówienie aparatury SN / Ordering  of MV equipment</t>
  </si>
  <si>
    <t>Dostarczenie aparatury SN / Delivery of MV equipment</t>
  </si>
  <si>
    <t>Zamówienie rozdzielnicy SN / Ordering  of MV switchgear</t>
  </si>
  <si>
    <t>Dostarczenie rozdzielnicy SN / Delivery of MV switchgear</t>
  </si>
  <si>
    <t>Montaż rozdzielnicy SN i podłączenie / Assembly of MV switchgear and connecting</t>
  </si>
  <si>
    <t>Montaż szaf zabezpieczeń i potrzeb własnych/  of HV protection cabinets and own needs cabinets</t>
  </si>
  <si>
    <t>Montaż transformatora mocy/ Installation of power transformer</t>
  </si>
  <si>
    <t>Montaż obwodów pierwotnych / Installation of primary circuits</t>
  </si>
  <si>
    <t xml:space="preserve">Montaż obwodów wtórnych / Assembly of secondary circuits </t>
  </si>
  <si>
    <t xml:space="preserve">Dostawa i montaż i uruchomienie systemu SCADA / Delivery and installation and commissioning of SCADA system </t>
  </si>
  <si>
    <t>Instalacja i podłączenie systemu ECC (CWE + SCADA) w GPO farmy wiatrowej. Łącze internetowe. Okablowanie światłowodowe / Installation and connection of ECC (CWE + SCADA) at the Wind Farm Substation / Substation of interconnection provider. Internet connection. F/O Cabling</t>
  </si>
  <si>
    <t>Uruchomienia i testy / Commissioning</t>
  </si>
  <si>
    <t xml:space="preserve">Gotowość do energetyzacji / Readiness for energization </t>
  </si>
  <si>
    <t>Prace na Linii 110 kV / Works on HV cable line</t>
  </si>
  <si>
    <t>Dostawa kabli WN / Delivery of HV cables</t>
  </si>
  <si>
    <t>Wykonanie linii kablowych WN / Execution of HV cable lines</t>
  </si>
  <si>
    <t>Pomiary pomontażowe linii WN / Measurements of HV lines</t>
  </si>
  <si>
    <t>Złożenie wniosku EON / Submission of EON application</t>
  </si>
  <si>
    <t>Akceptacja dokumentów EON przez Operatora / Acceptance of EON documents by the Operator</t>
  </si>
  <si>
    <t>Uzyskanie pozwolenia EON /  Obtaining an EON permit</t>
  </si>
  <si>
    <t>Energetyzacja / Energisation</t>
  </si>
  <si>
    <t xml:space="preserve">ION - Przekazanie wykonawcy niezbędnych dokumentów w zakresie turbin (zakres Inwestora / dostawca turbin Nordex) / ION - Providing the contractor necessary documents of wind turbines (Employer / WTG's supplier scope) </t>
  </si>
  <si>
    <t>Złożenie wniosku ION / Submission of ION application</t>
  </si>
  <si>
    <t>Akceptacja dokumentów ION przez Operatora / Acceptance of ION documents by the Operator</t>
  </si>
  <si>
    <t>Uzyskanie pozwolenia ION /  Obtaining an ION permit</t>
  </si>
  <si>
    <t>Uzyskanie Pozwolenia na Użytkowanie /  Obtaining of Use Permit</t>
  </si>
  <si>
    <t>Zakres Inwestora (wymgane daty) / investor scope (equired dates)</t>
  </si>
  <si>
    <t>termin możliwy do dotrzymania tylko w przypadku akceptacji dokumentacji przez operatora / deadline only reachable if DSO will accept the documentation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</si>
</sst>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_-* #,##0.00\ [$zł-415]_-;\-* #,##0.00\ [$zł-415]_-;_-* &quot;-&quot;??\ [$zł-415]_-;_-@_-"/>
    <numFmt numFmtId="166" formatCode="_-* #,##0.00\ [$€]_-;\-* #,##0.00\ [$€]_-;_-* \-??\ [$€]_-;_-@_-"/>
    <numFmt numFmtId="167" formatCode="#,##0.00\ &quot;zł&quot;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8"/>
      <color rgb="FF000000"/>
      <name val="Calibri"/>
      <family val="2"/>
      <charset val="186"/>
      <scheme val="minor"/>
    </font>
    <font>
      <b/>
      <sz val="8"/>
      <name val="Calibri"/>
      <family val="2"/>
      <scheme val="minor"/>
    </font>
    <font>
      <sz val="8"/>
      <color rgb="FF000000"/>
      <name val="Calibri"/>
      <family val="2"/>
      <charset val="186"/>
      <scheme val="minor"/>
    </font>
    <font>
      <sz val="8"/>
      <color rgb="FF00000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Verdana"/>
      <family val="2"/>
      <charset val="238"/>
    </font>
    <font>
      <sz val="8"/>
      <name val="Calibri"/>
      <family val="2"/>
      <scheme val="minor"/>
    </font>
    <font>
      <sz val="8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  <font>
      <b/>
      <sz val="8"/>
      <color rgb="FFFF0000"/>
      <name val="Calibri"/>
      <family val="2"/>
      <charset val="186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FFFF00"/>
      <name val="Calibri"/>
      <family val="2"/>
      <charset val="238"/>
      <scheme val="minor"/>
    </font>
    <font>
      <sz val="8"/>
      <color theme="6" tint="-0.249977111117893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4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1" fillId="0" borderId="0"/>
    <xf numFmtId="44" fontId="10" fillId="0" borderId="0" applyFont="0" applyFill="0" applyBorder="0" applyAlignment="0" applyProtection="0"/>
    <xf numFmtId="0" fontId="10" fillId="0" borderId="0"/>
    <xf numFmtId="16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6" fontId="8" fillId="0" borderId="0"/>
    <xf numFmtId="44" fontId="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77">
    <xf numFmtId="0" fontId="0" fillId="0" borderId="0" xfId="0"/>
    <xf numFmtId="0" fontId="6" fillId="0" borderId="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/>
    <xf numFmtId="14" fontId="2" fillId="0" borderId="0" xfId="0" applyNumberFormat="1" applyFont="1"/>
    <xf numFmtId="0" fontId="3" fillId="2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/>
    </xf>
    <xf numFmtId="0" fontId="0" fillId="6" borderId="1" xfId="0" applyFill="1" applyBorder="1"/>
    <xf numFmtId="0" fontId="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6" fillId="8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9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1" fontId="12" fillId="0" borderId="0" xfId="0" quotePrefix="1" applyNumberFormat="1" applyFont="1" applyAlignment="1">
      <alignment horizontal="center" vertical="center"/>
    </xf>
    <xf numFmtId="0" fontId="9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 wrapText="1"/>
    </xf>
    <xf numFmtId="0" fontId="0" fillId="10" borderId="1" xfId="0" applyFill="1" applyBorder="1"/>
    <xf numFmtId="0" fontId="9" fillId="10" borderId="1" xfId="0" applyFont="1" applyFill="1" applyBorder="1"/>
    <xf numFmtId="0" fontId="17" fillId="1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0" borderId="0" xfId="0" applyFont="1"/>
    <xf numFmtId="0" fontId="6" fillId="11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5" fillId="6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vertical="center" wrapText="1"/>
    </xf>
    <xf numFmtId="1" fontId="12" fillId="10" borderId="1" xfId="0" quotePrefix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1" fontId="12" fillId="0" borderId="1" xfId="0" quotePrefix="1" applyNumberFormat="1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horizontal="center" vertical="center"/>
    </xf>
    <xf numFmtId="167" fontId="0" fillId="0" borderId="0" xfId="0" applyNumberFormat="1"/>
    <xf numFmtId="0" fontId="20" fillId="0" borderId="0" xfId="0" applyFont="1"/>
    <xf numFmtId="167" fontId="20" fillId="0" borderId="0" xfId="0" applyNumberFormat="1" applyFont="1"/>
    <xf numFmtId="0" fontId="15" fillId="5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7" fillId="4" borderId="1" xfId="0" quotePrefix="1" applyFont="1" applyFill="1" applyBorder="1" applyAlignment="1">
      <alignment horizontal="center" vertical="center"/>
    </xf>
    <xf numFmtId="165" fontId="7" fillId="4" borderId="1" xfId="1" quotePrefix="1" applyNumberFormat="1" applyFont="1" applyFill="1" applyBorder="1" applyAlignment="1">
      <alignment horizontal="center" vertical="center"/>
    </xf>
    <xf numFmtId="14" fontId="4" fillId="4" borderId="1" xfId="0" applyNumberFormat="1" applyFont="1" applyFill="1" applyBorder="1" applyAlignment="1">
      <alignment horizontal="center" vertical="center" wrapText="1"/>
    </xf>
    <xf numFmtId="165" fontId="7" fillId="4" borderId="1" xfId="0" quotePrefix="1" applyNumberFormat="1" applyFont="1" applyFill="1" applyBorder="1" applyAlignment="1">
      <alignment horizontal="center" vertical="center"/>
    </xf>
    <xf numFmtId="0" fontId="0" fillId="0" borderId="0" xfId="0" applyAlignment="1">
      <alignment horizontal="right" wrapText="1"/>
    </xf>
    <xf numFmtId="0" fontId="3" fillId="4" borderId="1" xfId="0" applyFont="1" applyFill="1" applyBorder="1" applyAlignment="1">
      <alignment horizontal="center" vertical="center" wrapText="1"/>
    </xf>
    <xf numFmtId="0" fontId="7" fillId="4" borderId="3" xfId="0" quotePrefix="1" applyFont="1" applyFill="1" applyBorder="1" applyAlignment="1">
      <alignment horizontal="center" vertical="center"/>
    </xf>
    <xf numFmtId="0" fontId="7" fillId="4" borderId="4" xfId="0" quotePrefix="1" applyFont="1" applyFill="1" applyBorder="1" applyAlignment="1">
      <alignment horizontal="center" vertical="center"/>
    </xf>
    <xf numFmtId="0" fontId="7" fillId="4" borderId="5" xfId="0" quotePrefix="1" applyFont="1" applyFill="1" applyBorder="1" applyAlignment="1">
      <alignment horizontal="center" vertical="center"/>
    </xf>
    <xf numFmtId="165" fontId="7" fillId="4" borderId="3" xfId="1" quotePrefix="1" applyNumberFormat="1" applyFont="1" applyFill="1" applyBorder="1" applyAlignment="1">
      <alignment horizontal="center" vertical="center"/>
    </xf>
    <xf numFmtId="165" fontId="7" fillId="4" borderId="4" xfId="1" quotePrefix="1" applyNumberFormat="1" applyFont="1" applyFill="1" applyBorder="1" applyAlignment="1">
      <alignment horizontal="center" vertical="center"/>
    </xf>
    <xf numFmtId="165" fontId="7" fillId="4" borderId="5" xfId="1" quotePrefix="1" applyNumberFormat="1" applyFont="1" applyFill="1" applyBorder="1" applyAlignment="1">
      <alignment horizontal="center" vertical="center"/>
    </xf>
  </cellXfs>
  <cellStyles count="23">
    <cellStyle name="Dziesiętny 2" xfId="4" xr:uid="{8D5DE8E5-1836-42D7-836C-6C6435D823D8}"/>
    <cellStyle name="Dziesiętny 2 2" xfId="13" xr:uid="{8D5DE8E5-1836-42D7-836C-6C6435D823D8}"/>
    <cellStyle name="Dziesiętny 3" xfId="11" xr:uid="{00000000-0005-0000-0000-000036000000}"/>
    <cellStyle name="Dziesiętny 4" xfId="2" xr:uid="{00000000-0005-0000-0000-00002F000000}"/>
    <cellStyle name="Normal 2 10 2" xfId="16" xr:uid="{F1F601E0-C216-4F31-832B-67D5D246903D}"/>
    <cellStyle name="Normalny" xfId="0" builtinId="0"/>
    <cellStyle name="Normalny 2" xfId="7" xr:uid="{E2FC1BDF-E1AC-433E-BF84-F0F45C60BBE2}"/>
    <cellStyle name="Normalny 2 2" xfId="10" xr:uid="{116AFE07-25EC-450E-A5BE-F78C53544B24}"/>
    <cellStyle name="Normalny 6" xfId="8" xr:uid="{419D6469-62CF-448E-B4BD-7F5596503A89}"/>
    <cellStyle name="Procentowy 2" xfId="6" xr:uid="{4FB55A08-61FB-41A6-AE38-6BEBC25574F5}"/>
    <cellStyle name="Walutowy" xfId="1" builtinId="4"/>
    <cellStyle name="Walutowy 2" xfId="5" xr:uid="{E036073F-9693-4702-AE3D-DF367B071609}"/>
    <cellStyle name="Walutowy 2 2" xfId="14" xr:uid="{E036073F-9693-4702-AE3D-DF367B071609}"/>
    <cellStyle name="Walutowy 2 2 2" xfId="9" xr:uid="{45231468-1810-4627-8702-71866F15A5DC}"/>
    <cellStyle name="Walutowy 2 2 2 2" xfId="15" xr:uid="{45231468-1810-4627-8702-71866F15A5DC}"/>
    <cellStyle name="Walutowy 2 2 2 2 2" xfId="22" xr:uid="{D1D7386A-6706-4360-93E0-8BE20BD1969C}"/>
    <cellStyle name="Walutowy 2 2 2 3" xfId="19" xr:uid="{EBFCF732-634D-48EE-80FF-2A34D08D9A20}"/>
    <cellStyle name="Walutowy 2 2 3" xfId="21" xr:uid="{37FF6156-08E2-4813-8598-DB45722B2C69}"/>
    <cellStyle name="Walutowy 2 3" xfId="18" xr:uid="{7F61ABD2-0891-403E-B16E-43FC0B161AC9}"/>
    <cellStyle name="Walutowy 3" xfId="12" xr:uid="{00000000-0005-0000-0000-000038000000}"/>
    <cellStyle name="Walutowy 3 2" xfId="20" xr:uid="{B4108238-E1FB-434C-A954-9EF85C3F3267}"/>
    <cellStyle name="Walutowy 4" xfId="3" xr:uid="{00000000-0005-0000-0000-000038000000}"/>
    <cellStyle name="Walutowy 4 2" xfId="17" xr:uid="{93195263-F59B-4D04-BE80-978E316334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1288543</xdr:colOff>
      <xdr:row>0</xdr:row>
      <xdr:rowOff>649940</xdr:rowOff>
    </xdr:to>
    <xdr:pic>
      <xdr:nvPicPr>
        <xdr:cNvPr id="2" name="Obraz 1" descr="Group 2105, Obiekt zgrupowany">
          <a:extLst>
            <a:ext uri="{FF2B5EF4-FFF2-40B4-BE49-F238E27FC236}">
              <a16:creationId xmlns:a16="http://schemas.microsoft.com/office/drawing/2014/main" id="{EF4D7C6B-6075-7512-F490-3A3AA0F057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0"/>
          <a:ext cx="1579896" cy="6499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W32" dT="2026-03-20T07:58:29.60" personId="{00000000-0000-0000-0000-000000000000}" id="{99AC20FD-B3AD-49E9-BAA5-140215B6EC97}">
    <text>Rekomendujemy przyspieszenie dostawy klatek kotwiących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51EEE-E3C2-403A-8F7A-5A1381C673CF}">
  <sheetPr>
    <pageSetUpPr fitToPage="1"/>
  </sheetPr>
  <dimension ref="B1:DE101"/>
  <sheetViews>
    <sheetView tabSelected="1" zoomScale="85" zoomScaleNormal="85" zoomScaleSheetLayoutView="80" workbookViewId="0">
      <pane xSplit="4" ySplit="5" topLeftCell="E8" activePane="bottomRight" state="frozen"/>
      <selection pane="topRight" activeCell="G1" sqref="G1"/>
      <selection pane="bottomLeft" activeCell="A9" sqref="A9"/>
      <selection pane="bottomRight" activeCell="O23" sqref="O23"/>
    </sheetView>
  </sheetViews>
  <sheetFormatPr defaultRowHeight="15" x14ac:dyDescent="0.25"/>
  <cols>
    <col min="1" max="1" width="1.7109375" customWidth="1"/>
    <col min="2" max="2" width="4.42578125" style="2" customWidth="1"/>
    <col min="3" max="3" width="41.5703125" customWidth="1"/>
    <col min="4" max="4" width="9.85546875" style="4" customWidth="1"/>
    <col min="5" max="13" width="3" style="4" customWidth="1"/>
    <col min="14" max="96" width="3" customWidth="1"/>
    <col min="97" max="97" width="3.28515625" customWidth="1"/>
    <col min="98" max="99" width="2.7109375" customWidth="1"/>
    <col min="100" max="100" width="3" customWidth="1"/>
    <col min="101" max="101" width="3.42578125" customWidth="1"/>
    <col min="102" max="102" width="2.7109375" customWidth="1"/>
    <col min="103" max="104" width="3" customWidth="1"/>
    <col min="105" max="105" width="2.7109375" customWidth="1"/>
    <col min="106" max="106" width="3" customWidth="1"/>
    <col min="107" max="108" width="2.7109375" customWidth="1"/>
  </cols>
  <sheetData>
    <row r="1" spans="2:108" ht="56.45" customHeight="1" x14ac:dyDescent="0.25">
      <c r="B1" s="69" t="s">
        <v>0</v>
      </c>
      <c r="C1" s="69"/>
      <c r="D1" s="69"/>
      <c r="E1" s="16"/>
      <c r="F1" s="16"/>
      <c r="G1" s="16"/>
      <c r="H1" s="16"/>
      <c r="I1" s="16"/>
      <c r="J1" s="16"/>
      <c r="K1" s="16"/>
      <c r="L1" s="16"/>
      <c r="M1" s="16"/>
    </row>
    <row r="2" spans="2:108" x14ac:dyDescent="0.25">
      <c r="C2" s="15"/>
      <c r="D2" s="15"/>
      <c r="E2" s="17"/>
      <c r="F2" s="17"/>
      <c r="G2" s="17"/>
      <c r="H2" s="17"/>
      <c r="I2" s="17"/>
      <c r="J2" s="17"/>
      <c r="K2" s="17"/>
      <c r="L2" s="17"/>
      <c r="M2" s="17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</row>
    <row r="3" spans="2:108" ht="14.45" customHeight="1" x14ac:dyDescent="0.25">
      <c r="B3" s="70" t="s">
        <v>1</v>
      </c>
      <c r="C3" s="70" t="s">
        <v>2</v>
      </c>
      <c r="D3" s="67" t="s">
        <v>3</v>
      </c>
      <c r="E3" s="67" t="s">
        <v>4</v>
      </c>
      <c r="F3" s="67"/>
      <c r="G3" s="67"/>
      <c r="H3" s="67"/>
      <c r="I3" s="67" t="s">
        <v>5</v>
      </c>
      <c r="J3" s="67"/>
      <c r="K3" s="67"/>
      <c r="L3" s="67"/>
      <c r="M3" s="67"/>
      <c r="N3" s="68" t="s">
        <v>6</v>
      </c>
      <c r="O3" s="68"/>
      <c r="P3" s="68"/>
      <c r="Q3" s="68"/>
      <c r="R3" s="68"/>
      <c r="S3" s="68" t="s">
        <v>7</v>
      </c>
      <c r="T3" s="68"/>
      <c r="U3" s="68"/>
      <c r="V3" s="68"/>
      <c r="W3" s="68"/>
      <c r="X3" s="65" t="s">
        <v>8</v>
      </c>
      <c r="Y3" s="65"/>
      <c r="Z3" s="65"/>
      <c r="AA3" s="65"/>
      <c r="AB3" s="65" t="s">
        <v>9</v>
      </c>
      <c r="AC3" s="65"/>
      <c r="AD3" s="65"/>
      <c r="AE3" s="65"/>
      <c r="AF3" s="65"/>
      <c r="AG3" s="68" t="s">
        <v>10</v>
      </c>
      <c r="AH3" s="68"/>
      <c r="AI3" s="68"/>
      <c r="AJ3" s="68"/>
      <c r="AK3" s="68" t="s">
        <v>11</v>
      </c>
      <c r="AL3" s="68"/>
      <c r="AM3" s="68"/>
      <c r="AN3" s="68"/>
      <c r="AO3" s="65" t="s">
        <v>12</v>
      </c>
      <c r="AP3" s="65"/>
      <c r="AQ3" s="65"/>
      <c r="AR3" s="65"/>
      <c r="AS3" s="65"/>
      <c r="AT3" s="65" t="s">
        <v>13</v>
      </c>
      <c r="AU3" s="65"/>
      <c r="AV3" s="65"/>
      <c r="AW3" s="65"/>
      <c r="AX3" s="68" t="s">
        <v>14</v>
      </c>
      <c r="AY3" s="68"/>
      <c r="AZ3" s="68"/>
      <c r="BA3" s="68"/>
      <c r="BB3" s="68" t="s">
        <v>15</v>
      </c>
      <c r="BC3" s="68"/>
      <c r="BD3" s="68"/>
      <c r="BE3" s="68"/>
      <c r="BF3" s="68"/>
      <c r="BG3" s="65" t="s">
        <v>16</v>
      </c>
      <c r="BH3" s="65"/>
      <c r="BI3" s="65"/>
      <c r="BJ3" s="65"/>
      <c r="BK3" s="65" t="s">
        <v>17</v>
      </c>
      <c r="BL3" s="65"/>
      <c r="BM3" s="65"/>
      <c r="BN3" s="65"/>
      <c r="BO3" s="65" t="s">
        <v>18</v>
      </c>
      <c r="BP3" s="65"/>
      <c r="BQ3" s="65"/>
      <c r="BR3" s="65"/>
      <c r="BS3" s="65"/>
      <c r="BT3" s="65" t="s">
        <v>19</v>
      </c>
      <c r="BU3" s="65"/>
      <c r="BV3" s="65"/>
      <c r="BW3" s="65"/>
      <c r="BX3" s="65" t="s">
        <v>20</v>
      </c>
      <c r="BY3" s="65"/>
      <c r="BZ3" s="65"/>
      <c r="CA3" s="65"/>
      <c r="CB3" s="65" t="s">
        <v>21</v>
      </c>
      <c r="CC3" s="65"/>
      <c r="CD3" s="65"/>
      <c r="CE3" s="65"/>
      <c r="CF3" s="65"/>
      <c r="CG3" s="65" t="s">
        <v>22</v>
      </c>
      <c r="CH3" s="65"/>
      <c r="CI3" s="65"/>
      <c r="CJ3" s="65"/>
      <c r="CK3" s="65" t="s">
        <v>23</v>
      </c>
      <c r="CL3" s="65"/>
      <c r="CM3" s="65"/>
      <c r="CN3" s="65"/>
      <c r="CO3" s="65" t="s">
        <v>24</v>
      </c>
      <c r="CP3" s="65"/>
      <c r="CQ3" s="65"/>
      <c r="CR3" s="65"/>
      <c r="CS3" s="71" t="s">
        <v>25</v>
      </c>
      <c r="CT3" s="72"/>
      <c r="CU3" s="72"/>
      <c r="CV3" s="73"/>
      <c r="CW3" s="71" t="s">
        <v>26</v>
      </c>
      <c r="CX3" s="72"/>
      <c r="CY3" s="72"/>
      <c r="CZ3" s="73"/>
      <c r="DA3" s="71" t="s">
        <v>27</v>
      </c>
      <c r="DB3" s="72"/>
      <c r="DC3" s="72"/>
      <c r="DD3" s="73"/>
    </row>
    <row r="4" spans="2:108" ht="14.45" customHeight="1" x14ac:dyDescent="0.25">
      <c r="B4" s="70"/>
      <c r="C4" s="70"/>
      <c r="D4" s="67"/>
      <c r="E4" s="67" t="s">
        <v>28</v>
      </c>
      <c r="F4" s="67"/>
      <c r="G4" s="67"/>
      <c r="H4" s="67"/>
      <c r="I4" s="67" t="s">
        <v>29</v>
      </c>
      <c r="J4" s="67"/>
      <c r="K4" s="67"/>
      <c r="L4" s="67"/>
      <c r="M4" s="67"/>
      <c r="N4" s="68" t="s">
        <v>30</v>
      </c>
      <c r="O4" s="68"/>
      <c r="P4" s="68"/>
      <c r="Q4" s="68"/>
      <c r="R4" s="68"/>
      <c r="S4" s="68" t="s">
        <v>31</v>
      </c>
      <c r="T4" s="68"/>
      <c r="U4" s="68"/>
      <c r="V4" s="68"/>
      <c r="W4" s="68"/>
      <c r="X4" s="68" t="s">
        <v>32</v>
      </c>
      <c r="Y4" s="68"/>
      <c r="Z4" s="68"/>
      <c r="AA4" s="68"/>
      <c r="AB4" s="68" t="s">
        <v>33</v>
      </c>
      <c r="AC4" s="68"/>
      <c r="AD4" s="68"/>
      <c r="AE4" s="68"/>
      <c r="AF4" s="68"/>
      <c r="AG4" s="68" t="s">
        <v>34</v>
      </c>
      <c r="AH4" s="68"/>
      <c r="AI4" s="68"/>
      <c r="AJ4" s="68"/>
      <c r="AK4" s="68" t="s">
        <v>35</v>
      </c>
      <c r="AL4" s="68"/>
      <c r="AM4" s="68"/>
      <c r="AN4" s="68"/>
      <c r="AO4" s="68" t="s">
        <v>36</v>
      </c>
      <c r="AP4" s="68"/>
      <c r="AQ4" s="68"/>
      <c r="AR4" s="68"/>
      <c r="AS4" s="68"/>
      <c r="AT4" s="68" t="s">
        <v>37</v>
      </c>
      <c r="AU4" s="68"/>
      <c r="AV4" s="68"/>
      <c r="AW4" s="68"/>
      <c r="AX4" s="68" t="s">
        <v>38</v>
      </c>
      <c r="AY4" s="68"/>
      <c r="AZ4" s="68"/>
      <c r="BA4" s="68"/>
      <c r="BB4" s="68" t="s">
        <v>39</v>
      </c>
      <c r="BC4" s="68"/>
      <c r="BD4" s="68"/>
      <c r="BE4" s="68"/>
      <c r="BF4" s="68"/>
      <c r="BG4" s="68" t="s">
        <v>28</v>
      </c>
      <c r="BH4" s="68"/>
      <c r="BI4" s="68"/>
      <c r="BJ4" s="68"/>
      <c r="BK4" s="68" t="s">
        <v>29</v>
      </c>
      <c r="BL4" s="68"/>
      <c r="BM4" s="68"/>
      <c r="BN4" s="68"/>
      <c r="BO4" s="68" t="s">
        <v>30</v>
      </c>
      <c r="BP4" s="68"/>
      <c r="BQ4" s="68"/>
      <c r="BR4" s="68"/>
      <c r="BS4" s="68"/>
      <c r="BT4" s="66" t="s">
        <v>31</v>
      </c>
      <c r="BU4" s="66"/>
      <c r="BV4" s="66"/>
      <c r="BW4" s="66"/>
      <c r="BX4" s="66" t="s">
        <v>32</v>
      </c>
      <c r="BY4" s="66"/>
      <c r="BZ4" s="66"/>
      <c r="CA4" s="66"/>
      <c r="CB4" s="66" t="s">
        <v>33</v>
      </c>
      <c r="CC4" s="66"/>
      <c r="CD4" s="66"/>
      <c r="CE4" s="66"/>
      <c r="CF4" s="66"/>
      <c r="CG4" s="66" t="s">
        <v>34</v>
      </c>
      <c r="CH4" s="66"/>
      <c r="CI4" s="66"/>
      <c r="CJ4" s="66"/>
      <c r="CK4" s="66" t="s">
        <v>35</v>
      </c>
      <c r="CL4" s="66"/>
      <c r="CM4" s="66"/>
      <c r="CN4" s="66"/>
      <c r="CO4" s="66" t="s">
        <v>36</v>
      </c>
      <c r="CP4" s="66"/>
      <c r="CQ4" s="66"/>
      <c r="CR4" s="66"/>
      <c r="CS4" s="74" t="s">
        <v>37</v>
      </c>
      <c r="CT4" s="75"/>
      <c r="CU4" s="75"/>
      <c r="CV4" s="76"/>
      <c r="CW4" s="74" t="s">
        <v>38</v>
      </c>
      <c r="CX4" s="75"/>
      <c r="CY4" s="75"/>
      <c r="CZ4" s="76"/>
      <c r="DA4" s="74" t="s">
        <v>39</v>
      </c>
      <c r="DB4" s="75"/>
      <c r="DC4" s="75"/>
      <c r="DD4" s="76"/>
    </row>
    <row r="5" spans="2:108" x14ac:dyDescent="0.25">
      <c r="B5" s="70"/>
      <c r="C5" s="70"/>
      <c r="D5" s="67"/>
      <c r="E5" s="6">
        <v>45</v>
      </c>
      <c r="F5" s="6">
        <v>46</v>
      </c>
      <c r="G5" s="6">
        <v>47</v>
      </c>
      <c r="H5" s="6">
        <v>48</v>
      </c>
      <c r="I5" s="6">
        <v>49</v>
      </c>
      <c r="J5" s="6">
        <v>50</v>
      </c>
      <c r="K5" s="6">
        <v>51</v>
      </c>
      <c r="L5" s="6">
        <v>52</v>
      </c>
      <c r="M5" s="6">
        <v>53</v>
      </c>
      <c r="N5" s="6">
        <v>1</v>
      </c>
      <c r="O5" s="6">
        <v>2</v>
      </c>
      <c r="P5" s="6">
        <v>3</v>
      </c>
      <c r="Q5" s="6">
        <v>4</v>
      </c>
      <c r="R5" s="6">
        <v>5</v>
      </c>
      <c r="S5" s="6">
        <v>6</v>
      </c>
      <c r="T5" s="6">
        <v>7</v>
      </c>
      <c r="U5" s="6">
        <v>8</v>
      </c>
      <c r="V5" s="6">
        <v>9</v>
      </c>
      <c r="W5" s="6">
        <v>10</v>
      </c>
      <c r="X5" s="6">
        <v>11</v>
      </c>
      <c r="Y5" s="6">
        <v>12</v>
      </c>
      <c r="Z5" s="6">
        <v>13</v>
      </c>
      <c r="AA5" s="6">
        <v>14</v>
      </c>
      <c r="AB5" s="6">
        <v>15</v>
      </c>
      <c r="AC5" s="6">
        <v>16</v>
      </c>
      <c r="AD5" s="6">
        <v>17</v>
      </c>
      <c r="AE5" s="6">
        <v>18</v>
      </c>
      <c r="AF5" s="6">
        <v>19</v>
      </c>
      <c r="AG5" s="6">
        <v>20</v>
      </c>
      <c r="AH5" s="6">
        <v>21</v>
      </c>
      <c r="AI5" s="6">
        <v>22</v>
      </c>
      <c r="AJ5" s="6">
        <v>23</v>
      </c>
      <c r="AK5" s="6">
        <v>24</v>
      </c>
      <c r="AL5" s="6">
        <v>25</v>
      </c>
      <c r="AM5" s="6">
        <v>26</v>
      </c>
      <c r="AN5" s="6">
        <v>27</v>
      </c>
      <c r="AO5" s="6">
        <v>28</v>
      </c>
      <c r="AP5" s="6">
        <v>29</v>
      </c>
      <c r="AQ5" s="6">
        <v>30</v>
      </c>
      <c r="AR5" s="6">
        <v>31</v>
      </c>
      <c r="AS5" s="6">
        <v>32</v>
      </c>
      <c r="AT5" s="6">
        <v>33</v>
      </c>
      <c r="AU5" s="6">
        <v>34</v>
      </c>
      <c r="AV5" s="6">
        <v>35</v>
      </c>
      <c r="AW5" s="6">
        <v>36</v>
      </c>
      <c r="AX5" s="6">
        <v>37</v>
      </c>
      <c r="AY5" s="6">
        <v>38</v>
      </c>
      <c r="AZ5" s="6">
        <v>39</v>
      </c>
      <c r="BA5" s="6">
        <v>40</v>
      </c>
      <c r="BB5" s="6">
        <v>41</v>
      </c>
      <c r="BC5" s="6">
        <v>42</v>
      </c>
      <c r="BD5" s="6">
        <v>43</v>
      </c>
      <c r="BE5" s="6">
        <v>44</v>
      </c>
      <c r="BF5" s="6">
        <v>45</v>
      </c>
      <c r="BG5" s="6">
        <v>46</v>
      </c>
      <c r="BH5" s="6">
        <v>47</v>
      </c>
      <c r="BI5" s="6">
        <v>48</v>
      </c>
      <c r="BJ5" s="6">
        <v>49</v>
      </c>
      <c r="BK5" s="6">
        <v>50</v>
      </c>
      <c r="BL5" s="6">
        <v>51</v>
      </c>
      <c r="BM5" s="6">
        <v>52</v>
      </c>
      <c r="BN5" s="6">
        <v>53</v>
      </c>
      <c r="BO5" s="6">
        <v>1</v>
      </c>
      <c r="BP5" s="6">
        <v>2</v>
      </c>
      <c r="BQ5" s="6">
        <v>3</v>
      </c>
      <c r="BR5" s="6">
        <v>4</v>
      </c>
      <c r="BS5" s="6">
        <v>5</v>
      </c>
      <c r="BT5" s="6">
        <v>6</v>
      </c>
      <c r="BU5" s="6">
        <v>7</v>
      </c>
      <c r="BV5" s="6">
        <v>8</v>
      </c>
      <c r="BW5" s="6">
        <v>9</v>
      </c>
      <c r="BX5" s="6">
        <v>10</v>
      </c>
      <c r="BY5" s="6">
        <v>11</v>
      </c>
      <c r="BZ5" s="6">
        <v>12</v>
      </c>
      <c r="CA5" s="6">
        <v>13</v>
      </c>
      <c r="CB5" s="6">
        <v>14</v>
      </c>
      <c r="CC5" s="6">
        <v>15</v>
      </c>
      <c r="CD5" s="6">
        <v>16</v>
      </c>
      <c r="CE5" s="6">
        <v>17</v>
      </c>
      <c r="CF5" s="6">
        <v>18</v>
      </c>
      <c r="CG5" s="6">
        <v>19</v>
      </c>
      <c r="CH5" s="6">
        <v>20</v>
      </c>
      <c r="CI5" s="6">
        <v>21</v>
      </c>
      <c r="CJ5" s="6">
        <v>22</v>
      </c>
      <c r="CK5" s="6">
        <v>23</v>
      </c>
      <c r="CL5" s="6">
        <v>24</v>
      </c>
      <c r="CM5" s="6">
        <v>25</v>
      </c>
      <c r="CN5" s="6">
        <v>26</v>
      </c>
      <c r="CO5" s="6">
        <v>27</v>
      </c>
      <c r="CP5" s="6">
        <v>28</v>
      </c>
      <c r="CQ5" s="6">
        <v>29</v>
      </c>
      <c r="CR5" s="6">
        <v>30</v>
      </c>
      <c r="CS5" s="6">
        <v>31</v>
      </c>
      <c r="CT5" s="6">
        <v>32</v>
      </c>
      <c r="CU5" s="6">
        <v>33</v>
      </c>
      <c r="CV5" s="6">
        <v>34</v>
      </c>
      <c r="CW5" s="6">
        <v>31</v>
      </c>
      <c r="CX5" s="6">
        <v>32</v>
      </c>
      <c r="CY5" s="6">
        <v>33</v>
      </c>
      <c r="CZ5" s="6">
        <v>34</v>
      </c>
      <c r="DA5" s="6">
        <v>31</v>
      </c>
      <c r="DB5" s="6">
        <v>32</v>
      </c>
      <c r="DC5" s="6">
        <v>33</v>
      </c>
      <c r="DD5" s="6">
        <v>34</v>
      </c>
    </row>
    <row r="6" spans="2:108" x14ac:dyDescent="0.25">
      <c r="B6" s="32"/>
      <c r="C6" s="35" t="s">
        <v>40</v>
      </c>
      <c r="D6" s="50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</row>
    <row r="7" spans="2:108" x14ac:dyDescent="0.25">
      <c r="B7" s="8"/>
      <c r="C7" s="13" t="s">
        <v>41</v>
      </c>
      <c r="D7" s="51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</row>
    <row r="8" spans="2:108" x14ac:dyDescent="0.25">
      <c r="B8" s="10">
        <v>1</v>
      </c>
      <c r="C8" s="9" t="s">
        <v>42</v>
      </c>
      <c r="D8" s="52">
        <f>SUM(E8:CF8)</f>
        <v>1</v>
      </c>
      <c r="E8" s="26"/>
      <c r="F8" s="26"/>
      <c r="G8" s="26"/>
      <c r="H8" s="56">
        <v>1</v>
      </c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12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</row>
    <row r="9" spans="2:108" hidden="1" x14ac:dyDescent="0.25">
      <c r="B9" s="10">
        <v>2</v>
      </c>
      <c r="C9" s="9" t="s">
        <v>41</v>
      </c>
      <c r="D9" s="52">
        <f>SUM(E9:CF9)</f>
        <v>1</v>
      </c>
      <c r="E9" s="26"/>
      <c r="F9" s="26"/>
      <c r="G9" s="26"/>
      <c r="H9" s="26"/>
      <c r="I9" s="26"/>
      <c r="J9" s="26"/>
      <c r="K9" s="26"/>
      <c r="L9" s="26"/>
      <c r="M9" s="29"/>
      <c r="N9" s="29"/>
      <c r="O9" s="29"/>
      <c r="P9" s="29"/>
      <c r="Q9" s="29"/>
      <c r="R9" s="29"/>
      <c r="S9" s="29"/>
      <c r="T9" s="27">
        <v>1</v>
      </c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12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</row>
    <row r="10" spans="2:108" ht="101.25" hidden="1" x14ac:dyDescent="0.25">
      <c r="B10" s="10">
        <v>3</v>
      </c>
      <c r="C10" s="9" t="s">
        <v>43</v>
      </c>
      <c r="D10" s="52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56">
        <v>1</v>
      </c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12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</row>
    <row r="11" spans="2:108" x14ac:dyDescent="0.25">
      <c r="B11" s="8"/>
      <c r="C11" s="13" t="s">
        <v>44</v>
      </c>
      <c r="D11" s="51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</row>
    <row r="12" spans="2:108" x14ac:dyDescent="0.25">
      <c r="B12" s="10">
        <v>1</v>
      </c>
      <c r="C12" s="9" t="s">
        <v>45</v>
      </c>
      <c r="D12" s="52">
        <f t="shared" ref="D12:D18" si="0">SUM(E12:CF12)</f>
        <v>1</v>
      </c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49">
        <v>1</v>
      </c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12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</row>
    <row r="13" spans="2:108" ht="22.5" x14ac:dyDescent="0.25">
      <c r="B13" s="10">
        <v>2</v>
      </c>
      <c r="C13" s="9" t="s">
        <v>46</v>
      </c>
      <c r="D13" s="52">
        <f t="shared" si="0"/>
        <v>15</v>
      </c>
      <c r="E13" s="26"/>
      <c r="F13" s="26"/>
      <c r="G13" s="26"/>
      <c r="H13" s="12"/>
      <c r="I13" s="26"/>
      <c r="J13" s="26"/>
      <c r="K13" s="26"/>
      <c r="L13" s="26"/>
      <c r="M13" s="12"/>
      <c r="N13" s="12"/>
      <c r="O13" s="12"/>
      <c r="P13" s="12"/>
      <c r="Q13" s="12"/>
      <c r="R13" s="12"/>
      <c r="S13" s="12"/>
      <c r="T13" s="12"/>
      <c r="U13" s="12"/>
      <c r="V13" s="11">
        <v>1</v>
      </c>
      <c r="W13" s="11">
        <v>1</v>
      </c>
      <c r="X13" s="11">
        <v>1</v>
      </c>
      <c r="Y13" s="11">
        <v>1</v>
      </c>
      <c r="Z13" s="11">
        <v>1</v>
      </c>
      <c r="AA13" s="11">
        <v>1</v>
      </c>
      <c r="AB13" s="11">
        <v>1</v>
      </c>
      <c r="AC13" s="11">
        <v>1</v>
      </c>
      <c r="AD13" s="11">
        <v>1</v>
      </c>
      <c r="AE13" s="11">
        <v>1</v>
      </c>
      <c r="AF13" s="11">
        <v>1</v>
      </c>
      <c r="AG13" s="11">
        <v>1</v>
      </c>
      <c r="AH13" s="11">
        <v>1</v>
      </c>
      <c r="AI13" s="11">
        <v>1</v>
      </c>
      <c r="AJ13" s="11">
        <v>1</v>
      </c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64"/>
      <c r="CJ13" s="64"/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</row>
    <row r="14" spans="2:108" ht="22.5" x14ac:dyDescent="0.25">
      <c r="B14" s="10">
        <v>3</v>
      </c>
      <c r="C14" s="9" t="s">
        <v>47</v>
      </c>
      <c r="D14" s="52">
        <f t="shared" si="0"/>
        <v>15</v>
      </c>
      <c r="E14" s="26"/>
      <c r="F14" s="26"/>
      <c r="G14" s="26"/>
      <c r="H14" s="12"/>
      <c r="I14" s="26"/>
      <c r="J14" s="26"/>
      <c r="K14" s="26"/>
      <c r="L14" s="26"/>
      <c r="M14" s="12"/>
      <c r="N14" s="12"/>
      <c r="O14" s="12"/>
      <c r="P14" s="12"/>
      <c r="Q14" s="12"/>
      <c r="R14" s="12"/>
      <c r="S14" s="12"/>
      <c r="T14" s="12"/>
      <c r="U14" s="12"/>
      <c r="V14" s="11">
        <v>1</v>
      </c>
      <c r="W14" s="11">
        <v>1</v>
      </c>
      <c r="X14" s="11">
        <v>1</v>
      </c>
      <c r="Y14" s="11">
        <v>1</v>
      </c>
      <c r="Z14" s="11">
        <v>1</v>
      </c>
      <c r="AA14" s="11">
        <v>1</v>
      </c>
      <c r="AB14" s="11">
        <v>1</v>
      </c>
      <c r="AC14" s="11">
        <v>1</v>
      </c>
      <c r="AD14" s="11">
        <v>1</v>
      </c>
      <c r="AE14" s="11">
        <v>1</v>
      </c>
      <c r="AF14" s="11">
        <v>1</v>
      </c>
      <c r="AG14" s="11">
        <v>1</v>
      </c>
      <c r="AH14" s="11">
        <v>1</v>
      </c>
      <c r="AI14" s="11">
        <v>1</v>
      </c>
      <c r="AJ14" s="11">
        <v>1</v>
      </c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</row>
    <row r="15" spans="2:108" x14ac:dyDescent="0.25">
      <c r="B15" s="10">
        <v>4</v>
      </c>
      <c r="C15" s="9" t="s">
        <v>48</v>
      </c>
      <c r="D15" s="52">
        <f t="shared" si="0"/>
        <v>24</v>
      </c>
      <c r="E15" s="26"/>
      <c r="F15" s="26"/>
      <c r="G15" s="26"/>
      <c r="H15" s="12"/>
      <c r="I15" s="26"/>
      <c r="J15" s="26"/>
      <c r="K15" s="26"/>
      <c r="L15" s="26"/>
      <c r="M15" s="12"/>
      <c r="N15" s="12"/>
      <c r="O15" s="12"/>
      <c r="P15" s="12"/>
      <c r="Q15" s="12"/>
      <c r="R15" s="12"/>
      <c r="S15" s="12"/>
      <c r="T15" s="12"/>
      <c r="U15" s="12"/>
      <c r="V15" s="11">
        <v>1</v>
      </c>
      <c r="W15" s="11">
        <v>1</v>
      </c>
      <c r="X15" s="11">
        <v>1</v>
      </c>
      <c r="Y15" s="11">
        <v>1</v>
      </c>
      <c r="Z15" s="11">
        <v>1</v>
      </c>
      <c r="AA15" s="11">
        <v>1</v>
      </c>
      <c r="AB15" s="11">
        <v>1</v>
      </c>
      <c r="AC15" s="11">
        <v>1</v>
      </c>
      <c r="AD15" s="11">
        <v>1</v>
      </c>
      <c r="AE15" s="11">
        <v>1</v>
      </c>
      <c r="AF15" s="11">
        <v>1</v>
      </c>
      <c r="AG15" s="11">
        <v>1</v>
      </c>
      <c r="AH15" s="11">
        <v>1</v>
      </c>
      <c r="AI15" s="11">
        <v>1</v>
      </c>
      <c r="AJ15" s="11">
        <v>1</v>
      </c>
      <c r="AK15" s="11">
        <v>1</v>
      </c>
      <c r="AL15" s="11">
        <v>1</v>
      </c>
      <c r="AM15" s="11">
        <v>1</v>
      </c>
      <c r="AN15" s="11">
        <v>1</v>
      </c>
      <c r="AO15" s="11">
        <v>1</v>
      </c>
      <c r="AP15" s="11">
        <v>1</v>
      </c>
      <c r="AQ15" s="11">
        <v>1</v>
      </c>
      <c r="AR15" s="11">
        <v>1</v>
      </c>
      <c r="AS15" s="11">
        <v>1</v>
      </c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</row>
    <row r="16" spans="2:108" ht="33.75" x14ac:dyDescent="0.25">
      <c r="B16" s="10">
        <v>5</v>
      </c>
      <c r="C16" s="37" t="s">
        <v>49</v>
      </c>
      <c r="D16" s="52">
        <f t="shared" si="0"/>
        <v>24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55">
        <v>1</v>
      </c>
      <c r="W16" s="55">
        <v>1</v>
      </c>
      <c r="X16" s="55">
        <v>1</v>
      </c>
      <c r="Y16" s="55">
        <v>1</v>
      </c>
      <c r="Z16" s="55">
        <v>1</v>
      </c>
      <c r="AA16" s="55">
        <v>1</v>
      </c>
      <c r="AB16" s="55">
        <v>1</v>
      </c>
      <c r="AC16" s="55">
        <v>1</v>
      </c>
      <c r="AD16" s="55">
        <v>1</v>
      </c>
      <c r="AE16" s="55">
        <v>1</v>
      </c>
      <c r="AF16" s="55">
        <v>1</v>
      </c>
      <c r="AG16" s="55">
        <v>1</v>
      </c>
      <c r="AH16" s="55">
        <v>1</v>
      </c>
      <c r="AI16" s="55">
        <v>1</v>
      </c>
      <c r="AJ16" s="55">
        <v>1</v>
      </c>
      <c r="AK16" s="55">
        <v>1</v>
      </c>
      <c r="AL16" s="55">
        <v>1</v>
      </c>
      <c r="AM16" s="55">
        <v>1</v>
      </c>
      <c r="AN16" s="55">
        <v>1</v>
      </c>
      <c r="AO16" s="55">
        <v>1</v>
      </c>
      <c r="AP16" s="55">
        <v>1</v>
      </c>
      <c r="AQ16" s="55">
        <v>1</v>
      </c>
      <c r="AR16" s="55">
        <v>1</v>
      </c>
      <c r="AS16" s="55">
        <v>1</v>
      </c>
      <c r="AT16" s="26"/>
      <c r="AU16" s="26"/>
      <c r="AV16" s="26"/>
      <c r="AW16" s="39"/>
      <c r="AX16" s="39"/>
      <c r="AY16" s="39"/>
      <c r="AZ16" s="39"/>
      <c r="BA16" s="39"/>
      <c r="BB16" s="39"/>
      <c r="BC16" s="39"/>
      <c r="BD16" s="39"/>
      <c r="BE16" s="41"/>
      <c r="BF16" s="41"/>
      <c r="BG16" s="39"/>
      <c r="BH16" s="39"/>
      <c r="BI16" s="39"/>
      <c r="BJ16" s="39"/>
      <c r="BK16" s="39"/>
      <c r="BL16" s="39"/>
      <c r="BM16" s="39"/>
      <c r="BN16" s="39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</row>
    <row r="17" spans="2:109" ht="22.5" x14ac:dyDescent="0.25">
      <c r="B17" s="10">
        <v>6</v>
      </c>
      <c r="C17" s="37" t="s">
        <v>50</v>
      </c>
      <c r="D17" s="52">
        <f t="shared" si="0"/>
        <v>25</v>
      </c>
      <c r="E17" s="38"/>
      <c r="F17" s="38"/>
      <c r="G17" s="38"/>
      <c r="H17" s="38"/>
      <c r="I17" s="38"/>
      <c r="J17" s="38"/>
      <c r="K17" s="38"/>
      <c r="L17" s="38"/>
      <c r="M17" s="38"/>
      <c r="N17" s="37"/>
      <c r="O17" s="39"/>
      <c r="P17" s="39"/>
      <c r="Q17" s="39"/>
      <c r="R17" s="39"/>
      <c r="S17" s="39"/>
      <c r="T17" s="39"/>
      <c r="U17" s="39"/>
      <c r="V17" s="55">
        <v>1</v>
      </c>
      <c r="W17" s="55">
        <v>1</v>
      </c>
      <c r="X17" s="55">
        <v>1</v>
      </c>
      <c r="Y17" s="55">
        <v>1</v>
      </c>
      <c r="Z17" s="55">
        <v>1</v>
      </c>
      <c r="AA17" s="55">
        <v>1</v>
      </c>
      <c r="AB17" s="55">
        <v>1</v>
      </c>
      <c r="AC17" s="55">
        <v>1</v>
      </c>
      <c r="AD17" s="55">
        <v>1</v>
      </c>
      <c r="AE17" s="55">
        <v>1</v>
      </c>
      <c r="AF17" s="55">
        <v>1</v>
      </c>
      <c r="AG17" s="55">
        <v>1</v>
      </c>
      <c r="AH17" s="55">
        <v>1</v>
      </c>
      <c r="AI17" s="55">
        <v>1</v>
      </c>
      <c r="AJ17" s="55">
        <v>1</v>
      </c>
      <c r="AK17" s="55">
        <v>1</v>
      </c>
      <c r="AL17" s="55">
        <v>1</v>
      </c>
      <c r="AM17" s="55">
        <v>1</v>
      </c>
      <c r="AN17" s="55">
        <v>1</v>
      </c>
      <c r="AO17" s="55">
        <v>1</v>
      </c>
      <c r="AP17" s="55">
        <v>1</v>
      </c>
      <c r="AQ17" s="55">
        <v>1</v>
      </c>
      <c r="AR17" s="55">
        <v>1</v>
      </c>
      <c r="AS17" s="55">
        <v>1</v>
      </c>
      <c r="AT17" s="55">
        <v>1</v>
      </c>
      <c r="AU17" s="39"/>
      <c r="AV17" s="39"/>
      <c r="AW17" s="39"/>
      <c r="AX17" s="39"/>
      <c r="AY17" s="39"/>
      <c r="AZ17" s="3"/>
      <c r="BA17" s="3"/>
      <c r="BB17" s="3"/>
      <c r="BC17" s="3"/>
      <c r="BD17" s="3"/>
      <c r="BE17" s="41"/>
      <c r="BF17" s="41"/>
      <c r="BG17" s="39"/>
      <c r="BH17" s="39"/>
      <c r="BI17" s="39"/>
      <c r="BJ17" s="39"/>
      <c r="BK17" s="39"/>
      <c r="BL17" s="39"/>
      <c r="BM17" s="39"/>
      <c r="BN17" s="39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</row>
    <row r="18" spans="2:109" ht="14.45" customHeight="1" x14ac:dyDescent="0.25">
      <c r="B18" s="10">
        <v>7</v>
      </c>
      <c r="C18" s="37" t="s">
        <v>51</v>
      </c>
      <c r="D18" s="52">
        <f t="shared" si="0"/>
        <v>8</v>
      </c>
      <c r="E18" s="38"/>
      <c r="F18" s="38"/>
      <c r="G18" s="38"/>
      <c r="H18" s="38"/>
      <c r="I18" s="38"/>
      <c r="J18" s="38"/>
      <c r="K18" s="38"/>
      <c r="L18" s="38"/>
      <c r="M18" s="38"/>
      <c r="N18" s="37"/>
      <c r="O18" s="39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55">
        <v>1</v>
      </c>
      <c r="AV18" s="55">
        <v>1</v>
      </c>
      <c r="AW18" s="55">
        <v>1</v>
      </c>
      <c r="AX18" s="55">
        <v>1</v>
      </c>
      <c r="AY18" s="55">
        <v>1</v>
      </c>
      <c r="AZ18" s="55">
        <v>1</v>
      </c>
      <c r="BA18" s="55">
        <v>1</v>
      </c>
      <c r="BB18" s="55">
        <v>1</v>
      </c>
      <c r="BC18" s="3"/>
      <c r="BD18" s="3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</row>
    <row r="19" spans="2:109" x14ac:dyDescent="0.25">
      <c r="B19" s="8"/>
      <c r="C19" s="13" t="s">
        <v>52</v>
      </c>
      <c r="D19" s="51"/>
      <c r="E19" s="53"/>
      <c r="F19" s="53"/>
      <c r="G19" s="53"/>
      <c r="H19" s="53"/>
      <c r="I19" s="53"/>
      <c r="J19" s="53"/>
      <c r="K19" s="53"/>
      <c r="L19" s="53"/>
      <c r="M19" s="53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</row>
    <row r="20" spans="2:109" x14ac:dyDescent="0.25">
      <c r="B20" s="10">
        <v>1</v>
      </c>
      <c r="C20" s="42" t="s">
        <v>53</v>
      </c>
      <c r="D20" s="52">
        <f t="shared" ref="D20:D24" si="1">SUM(E20:CF20)</f>
        <v>1</v>
      </c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9">
        <v>1</v>
      </c>
      <c r="V20" s="39"/>
      <c r="W20" s="39"/>
      <c r="X20" s="26"/>
      <c r="Y20" s="26"/>
      <c r="Z20" s="26"/>
      <c r="AA20" s="26"/>
      <c r="AB20" s="26"/>
      <c r="AC20" s="26"/>
      <c r="AD20" s="26"/>
      <c r="AE20" s="26"/>
      <c r="AF20" s="26"/>
      <c r="AG20" s="12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</row>
    <row r="21" spans="2:109" ht="22.5" x14ac:dyDescent="0.25">
      <c r="B21" s="10">
        <v>2</v>
      </c>
      <c r="C21" s="42" t="s">
        <v>54</v>
      </c>
      <c r="D21" s="52">
        <f t="shared" si="1"/>
        <v>4</v>
      </c>
      <c r="E21" s="45"/>
      <c r="F21" s="45"/>
      <c r="G21" s="45"/>
      <c r="H21" s="45"/>
      <c r="I21" s="45"/>
      <c r="J21" s="45"/>
      <c r="K21" s="45"/>
      <c r="L21" s="45"/>
      <c r="M21" s="39"/>
      <c r="N21" s="39"/>
      <c r="O21" s="39"/>
      <c r="P21" s="39"/>
      <c r="Q21" s="39"/>
      <c r="R21" s="39"/>
      <c r="S21" s="39"/>
      <c r="T21" s="39"/>
      <c r="U21" s="39"/>
      <c r="V21" s="11">
        <v>1</v>
      </c>
      <c r="W21" s="11">
        <v>1</v>
      </c>
      <c r="X21" s="11">
        <v>1</v>
      </c>
      <c r="Y21" s="11">
        <v>1</v>
      </c>
      <c r="Z21" s="39"/>
      <c r="AA21" s="39"/>
      <c r="AB21" s="39"/>
      <c r="AC21" s="39"/>
      <c r="AD21" s="39"/>
      <c r="AE21" s="39"/>
      <c r="AF21" s="39"/>
      <c r="AG21" s="39"/>
      <c r="AH21" s="39"/>
      <c r="AI21" s="39" t="s">
        <v>55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</row>
    <row r="22" spans="2:109" x14ac:dyDescent="0.25">
      <c r="B22" s="10">
        <v>3</v>
      </c>
      <c r="C22" s="42" t="s">
        <v>56</v>
      </c>
      <c r="D22" s="52">
        <f t="shared" si="1"/>
        <v>4</v>
      </c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39"/>
      <c r="P22" s="39"/>
      <c r="Q22" s="39"/>
      <c r="R22" s="12"/>
      <c r="S22" s="12"/>
      <c r="T22" s="12"/>
      <c r="U22" s="12"/>
      <c r="V22" s="11">
        <v>1</v>
      </c>
      <c r="W22" s="11">
        <v>1</v>
      </c>
      <c r="X22" s="11">
        <v>1</v>
      </c>
      <c r="Y22" s="11">
        <v>1</v>
      </c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</row>
    <row r="23" spans="2:109" x14ac:dyDescent="0.25">
      <c r="B23" s="36">
        <v>4</v>
      </c>
      <c r="C23" s="46" t="s">
        <v>57</v>
      </c>
      <c r="D23" s="52">
        <f t="shared" si="1"/>
        <v>6</v>
      </c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2"/>
      <c r="P23" s="42"/>
      <c r="Q23" s="42"/>
      <c r="R23" s="39"/>
      <c r="S23" s="39"/>
      <c r="T23" s="39"/>
      <c r="U23" s="39"/>
      <c r="V23" s="11">
        <v>1</v>
      </c>
      <c r="W23" s="11">
        <v>1</v>
      </c>
      <c r="X23" s="11">
        <v>1</v>
      </c>
      <c r="Y23" s="11">
        <v>1</v>
      </c>
      <c r="Z23" s="11">
        <v>1</v>
      </c>
      <c r="AA23" s="11">
        <v>1</v>
      </c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</row>
    <row r="24" spans="2:109" x14ac:dyDescent="0.25">
      <c r="B24" s="10">
        <v>5</v>
      </c>
      <c r="C24" s="46" t="s">
        <v>58</v>
      </c>
      <c r="D24" s="52">
        <f t="shared" si="1"/>
        <v>4</v>
      </c>
      <c r="E24" s="3"/>
      <c r="F24" s="3"/>
      <c r="G24" s="3"/>
      <c r="H24" s="3"/>
      <c r="I24" s="3"/>
      <c r="J24" s="3"/>
      <c r="K24" s="3"/>
      <c r="L24" s="3"/>
      <c r="M24" s="3"/>
      <c r="N24" s="46"/>
      <c r="O24" s="46"/>
      <c r="P24" s="46"/>
      <c r="Q24" s="46"/>
      <c r="R24" s="3"/>
      <c r="S24" s="3"/>
      <c r="T24" s="3"/>
      <c r="U24" s="3"/>
      <c r="V24" s="3"/>
      <c r="W24" s="11">
        <v>1</v>
      </c>
      <c r="X24" s="11">
        <v>1</v>
      </c>
      <c r="Y24" s="11">
        <v>1</v>
      </c>
      <c r="Z24" s="11">
        <v>1</v>
      </c>
      <c r="AA24" s="3"/>
      <c r="AB24" s="3"/>
      <c r="AC24" s="3"/>
      <c r="AD24" s="3"/>
      <c r="AE24" s="3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</row>
    <row r="25" spans="2:109" x14ac:dyDescent="0.25">
      <c r="B25" s="32"/>
      <c r="C25" s="35" t="s">
        <v>59</v>
      </c>
      <c r="D25" s="50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</row>
    <row r="26" spans="2:109" ht="22.5" x14ac:dyDescent="0.25">
      <c r="B26" s="8"/>
      <c r="C26" s="13" t="s">
        <v>60</v>
      </c>
      <c r="D26" s="51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</row>
    <row r="27" spans="2:109" s="44" customFormat="1" x14ac:dyDescent="0.25">
      <c r="B27" s="36">
        <v>1</v>
      </c>
      <c r="C27" s="42" t="s">
        <v>61</v>
      </c>
      <c r="D27" s="52">
        <f t="shared" ref="D27:D29" si="2">SUM(E27:CF27)</f>
        <v>1</v>
      </c>
      <c r="E27" s="1"/>
      <c r="F27" s="43"/>
      <c r="G27" s="1"/>
      <c r="H27" s="1"/>
      <c r="I27" s="43"/>
      <c r="J27" s="1"/>
      <c r="K27" s="43"/>
      <c r="L27" s="1"/>
      <c r="M27" s="1"/>
      <c r="N27" s="42"/>
      <c r="O27" s="42"/>
      <c r="P27" s="42"/>
      <c r="Q27" s="42"/>
      <c r="R27" s="3"/>
      <c r="S27" s="1"/>
      <c r="T27" s="1"/>
      <c r="U27" s="1"/>
      <c r="V27" s="43"/>
      <c r="W27" s="18">
        <v>1</v>
      </c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43"/>
      <c r="AJ27" s="43"/>
      <c r="AK27" s="43"/>
      <c r="AL27" s="43"/>
      <c r="AM27" s="43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/>
    </row>
    <row r="28" spans="2:109" ht="22.5" x14ac:dyDescent="0.25">
      <c r="B28" s="10">
        <v>2</v>
      </c>
      <c r="C28" s="9" t="s">
        <v>62</v>
      </c>
      <c r="D28" s="52">
        <f t="shared" si="2"/>
        <v>2</v>
      </c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12"/>
      <c r="P28" s="12"/>
      <c r="Q28" s="64"/>
      <c r="R28" s="12"/>
      <c r="S28" s="12"/>
      <c r="T28" s="12"/>
      <c r="U28" s="12"/>
      <c r="V28" s="12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11">
        <v>1</v>
      </c>
      <c r="AN28" s="11">
        <v>1</v>
      </c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  <c r="BM28" s="64"/>
      <c r="BN28" s="64"/>
      <c r="BO28" s="64"/>
      <c r="BP28" s="64"/>
      <c r="BQ28" s="64"/>
      <c r="BR28" s="64"/>
      <c r="BS28" s="64"/>
      <c r="BT28" s="64"/>
      <c r="BU28" s="64"/>
      <c r="BV28" s="64"/>
      <c r="BW28" s="64"/>
      <c r="BX28" s="64"/>
      <c r="BY28" s="64"/>
      <c r="BZ28" s="64"/>
      <c r="CA28" s="64"/>
      <c r="CB28" s="64"/>
      <c r="CC28" s="64"/>
      <c r="CD28" s="64"/>
      <c r="CE28" s="64"/>
      <c r="CF28" s="64"/>
      <c r="CG28" s="64"/>
      <c r="CH28" s="64"/>
      <c r="CI28" s="64"/>
      <c r="CJ28" s="64"/>
      <c r="CK28" s="64"/>
      <c r="CL28" s="64"/>
      <c r="CM28" s="64"/>
      <c r="CN28" s="64"/>
      <c r="CO28" s="64"/>
      <c r="CP28" s="64"/>
      <c r="CQ28" s="64"/>
      <c r="CR28" s="64"/>
      <c r="CS28" s="64"/>
      <c r="CT28" s="64"/>
      <c r="CU28" s="64"/>
      <c r="CV28" s="64"/>
      <c r="CW28" s="64"/>
      <c r="CX28" s="64"/>
      <c r="CY28" s="64"/>
      <c r="CZ28" s="64"/>
      <c r="DA28" s="64"/>
      <c r="DB28" s="64"/>
      <c r="DC28" s="64"/>
      <c r="DD28" s="64"/>
    </row>
    <row r="29" spans="2:109" ht="22.5" x14ac:dyDescent="0.25">
      <c r="B29" s="36">
        <v>3</v>
      </c>
      <c r="C29" s="9" t="s">
        <v>63</v>
      </c>
      <c r="D29" s="52">
        <f t="shared" si="2"/>
        <v>19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12"/>
      <c r="R29" s="12"/>
      <c r="S29" s="12"/>
      <c r="T29" s="64"/>
      <c r="U29" s="12"/>
      <c r="V29" s="12"/>
      <c r="W29" s="12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58">
        <v>1</v>
      </c>
      <c r="AS29" s="58">
        <v>1</v>
      </c>
      <c r="AT29" s="57">
        <v>1</v>
      </c>
      <c r="AU29" s="57">
        <v>1</v>
      </c>
      <c r="AV29" s="57">
        <v>1</v>
      </c>
      <c r="AW29" s="11">
        <v>1</v>
      </c>
      <c r="AX29" s="57">
        <v>1</v>
      </c>
      <c r="AY29" s="11">
        <v>1</v>
      </c>
      <c r="AZ29" s="57">
        <v>1</v>
      </c>
      <c r="BA29" s="57">
        <v>1</v>
      </c>
      <c r="BB29" s="57">
        <v>1</v>
      </c>
      <c r="BC29" s="57">
        <v>1</v>
      </c>
      <c r="BD29" s="57">
        <v>1</v>
      </c>
      <c r="BE29" s="57">
        <v>1</v>
      </c>
      <c r="BF29" s="57">
        <v>1</v>
      </c>
      <c r="BG29" s="57">
        <v>1</v>
      </c>
      <c r="BH29" s="57">
        <v>1</v>
      </c>
      <c r="BI29" s="57">
        <v>1</v>
      </c>
      <c r="BJ29" s="57">
        <v>1</v>
      </c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  <c r="BV29" s="64"/>
      <c r="BW29" s="64"/>
      <c r="BX29" s="64"/>
      <c r="BY29" s="64"/>
      <c r="BZ29" s="64"/>
      <c r="CA29" s="64"/>
      <c r="CB29" s="64"/>
      <c r="CC29" s="64"/>
      <c r="CD29" s="64"/>
      <c r="CE29" s="64"/>
      <c r="CF29" s="64"/>
      <c r="CG29" s="64"/>
      <c r="CH29" s="64"/>
      <c r="CI29" s="64"/>
      <c r="CJ29" s="64"/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4"/>
      <c r="CV29" s="64"/>
      <c r="CW29" s="64"/>
      <c r="CX29" s="64"/>
      <c r="CY29" s="64"/>
      <c r="CZ29" s="64"/>
      <c r="DA29" s="64"/>
      <c r="DB29" s="64"/>
      <c r="DC29" s="64"/>
      <c r="DD29" s="64"/>
    </row>
    <row r="30" spans="2:109" ht="22.5" x14ac:dyDescent="0.25">
      <c r="B30" s="8"/>
      <c r="C30" s="25" t="s">
        <v>64</v>
      </c>
      <c r="D30" s="51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</row>
    <row r="31" spans="2:109" x14ac:dyDescent="0.25">
      <c r="B31" s="10">
        <v>1</v>
      </c>
      <c r="C31" s="63" t="s">
        <v>65</v>
      </c>
      <c r="D31" s="52">
        <f t="shared" ref="D31:D38" si="3">SUM(E31:CF31)</f>
        <v>7</v>
      </c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64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1">
        <v>1</v>
      </c>
      <c r="AV31" s="11">
        <v>1</v>
      </c>
      <c r="AW31" s="11">
        <v>1</v>
      </c>
      <c r="AX31" s="11">
        <v>1</v>
      </c>
      <c r="AY31" s="11">
        <v>1</v>
      </c>
      <c r="AZ31" s="11">
        <v>1</v>
      </c>
      <c r="BA31" s="11">
        <v>1</v>
      </c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</row>
    <row r="32" spans="2:109" x14ac:dyDescent="0.25">
      <c r="B32" s="10">
        <v>2</v>
      </c>
      <c r="C32" s="63" t="s">
        <v>66</v>
      </c>
      <c r="D32" s="52">
        <f t="shared" si="3"/>
        <v>2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64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64"/>
      <c r="AO32" s="64"/>
      <c r="AP32" s="64"/>
      <c r="AQ32" s="64"/>
      <c r="AR32" s="64"/>
      <c r="AS32" s="64"/>
      <c r="AT32" s="64"/>
      <c r="AU32" s="64"/>
      <c r="AV32" s="64"/>
      <c r="AW32" s="18">
        <v>1</v>
      </c>
      <c r="AX32" s="18">
        <v>1</v>
      </c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</row>
    <row r="33" spans="2:108" ht="22.5" x14ac:dyDescent="0.25">
      <c r="B33" s="10">
        <v>3</v>
      </c>
      <c r="C33" s="63" t="s">
        <v>67</v>
      </c>
      <c r="D33" s="52">
        <f t="shared" si="3"/>
        <v>10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64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1">
        <v>1</v>
      </c>
      <c r="AX33" s="11">
        <v>1</v>
      </c>
      <c r="AY33" s="11">
        <v>1</v>
      </c>
      <c r="AZ33" s="11">
        <v>1</v>
      </c>
      <c r="BA33" s="11">
        <v>1</v>
      </c>
      <c r="BB33" s="11">
        <v>1</v>
      </c>
      <c r="BC33" s="11">
        <v>1</v>
      </c>
      <c r="BD33" s="11">
        <v>1</v>
      </c>
      <c r="BE33" s="11">
        <v>1</v>
      </c>
      <c r="BF33" s="11">
        <v>1</v>
      </c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</row>
    <row r="34" spans="2:108" x14ac:dyDescent="0.25">
      <c r="B34" s="10">
        <v>4</v>
      </c>
      <c r="C34" s="63" t="s">
        <v>68</v>
      </c>
      <c r="D34" s="52">
        <f t="shared" si="3"/>
        <v>11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64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1">
        <v>1</v>
      </c>
      <c r="BA34" s="11">
        <v>1</v>
      </c>
      <c r="BB34" s="11">
        <v>1</v>
      </c>
      <c r="BC34" s="11">
        <v>1</v>
      </c>
      <c r="BD34" s="11">
        <v>1</v>
      </c>
      <c r="BE34" s="11">
        <v>1</v>
      </c>
      <c r="BF34" s="11">
        <v>1</v>
      </c>
      <c r="BG34" s="11">
        <v>1</v>
      </c>
      <c r="BH34" s="11">
        <v>1</v>
      </c>
      <c r="BI34" s="11">
        <v>1</v>
      </c>
      <c r="BJ34" s="11">
        <v>1</v>
      </c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</row>
    <row r="35" spans="2:108" x14ac:dyDescent="0.25">
      <c r="B35" s="10">
        <v>5</v>
      </c>
      <c r="C35" s="63" t="s">
        <v>69</v>
      </c>
      <c r="D35" s="52">
        <f t="shared" si="3"/>
        <v>14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64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64"/>
      <c r="AW35" s="64"/>
      <c r="AX35" s="11">
        <v>1</v>
      </c>
      <c r="AY35" s="11">
        <v>1</v>
      </c>
      <c r="AZ35" s="11">
        <v>1</v>
      </c>
      <c r="BA35" s="11">
        <v>1</v>
      </c>
      <c r="BB35" s="11">
        <v>1</v>
      </c>
      <c r="BC35" s="11">
        <v>1</v>
      </c>
      <c r="BD35" s="11">
        <v>1</v>
      </c>
      <c r="BE35" s="11">
        <v>1</v>
      </c>
      <c r="BF35" s="11">
        <v>1</v>
      </c>
      <c r="BG35" s="11">
        <v>1</v>
      </c>
      <c r="BH35" s="11">
        <v>1</v>
      </c>
      <c r="BI35" s="11">
        <v>1</v>
      </c>
      <c r="BJ35" s="11">
        <v>1</v>
      </c>
      <c r="BK35" s="11">
        <v>1</v>
      </c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</row>
    <row r="36" spans="2:108" ht="22.5" x14ac:dyDescent="0.25">
      <c r="B36" s="10">
        <v>6</v>
      </c>
      <c r="C36" s="63" t="s">
        <v>70</v>
      </c>
      <c r="D36" s="52">
        <f t="shared" si="3"/>
        <v>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64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64"/>
      <c r="AR36" s="64"/>
      <c r="AS36" s="64"/>
      <c r="AT36" s="64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1">
        <v>1</v>
      </c>
      <c r="BL36" s="11">
        <v>1</v>
      </c>
      <c r="BM36" s="11">
        <v>1</v>
      </c>
      <c r="BN36" s="11">
        <v>1</v>
      </c>
      <c r="BO36" s="11">
        <v>1</v>
      </c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</row>
    <row r="37" spans="2:108" ht="22.5" x14ac:dyDescent="0.25">
      <c r="B37" s="10">
        <v>7</v>
      </c>
      <c r="C37" s="63" t="s">
        <v>71</v>
      </c>
      <c r="D37" s="52">
        <f t="shared" si="3"/>
        <v>2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64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8">
        <v>1</v>
      </c>
      <c r="BR37" s="18">
        <v>1</v>
      </c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</row>
    <row r="38" spans="2:108" ht="22.5" x14ac:dyDescent="0.25">
      <c r="B38" s="10">
        <v>8</v>
      </c>
      <c r="C38" s="63" t="s">
        <v>72</v>
      </c>
      <c r="D38" s="52">
        <f t="shared" si="3"/>
        <v>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64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8">
        <v>1</v>
      </c>
      <c r="BT38" s="18">
        <v>1</v>
      </c>
      <c r="BU38" s="18">
        <v>1</v>
      </c>
      <c r="BV38" s="18">
        <v>1</v>
      </c>
      <c r="BW38" s="18">
        <v>1</v>
      </c>
      <c r="BX38" s="18">
        <v>1</v>
      </c>
      <c r="BY38" s="18">
        <v>1</v>
      </c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</row>
    <row r="39" spans="2:108" x14ac:dyDescent="0.25">
      <c r="B39" s="8"/>
      <c r="C39" s="13" t="s">
        <v>73</v>
      </c>
      <c r="D39" s="51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</row>
    <row r="40" spans="2:108" x14ac:dyDescent="0.25">
      <c r="B40" s="10">
        <v>1</v>
      </c>
      <c r="C40" s="9" t="s">
        <v>74</v>
      </c>
      <c r="D40" s="52">
        <f t="shared" ref="D40:D48" si="4">SUM(E40:CF40)</f>
        <v>1</v>
      </c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11">
        <v>1</v>
      </c>
      <c r="AG40" s="12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"/>
      <c r="AS40" s="30"/>
      <c r="AT40" s="30"/>
      <c r="AU40" s="30"/>
      <c r="AV40" s="30"/>
      <c r="AW40" s="30"/>
      <c r="AX40" s="30"/>
      <c r="AY40" s="30"/>
      <c r="AZ40" s="30"/>
      <c r="BA40" s="30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  <c r="BX40" s="64"/>
      <c r="BY40" s="64"/>
      <c r="BZ40" s="64"/>
      <c r="CA40" s="64"/>
      <c r="CB40" s="64"/>
      <c r="CC40" s="64"/>
      <c r="CD40" s="64"/>
      <c r="CE40" s="64"/>
      <c r="CF40" s="64"/>
      <c r="CG40" s="64"/>
      <c r="CH40" s="64"/>
      <c r="CI40" s="64"/>
      <c r="CJ40" s="64"/>
      <c r="CK40" s="64"/>
      <c r="CL40" s="64"/>
      <c r="CM40" s="64"/>
      <c r="CN40" s="64"/>
      <c r="CO40" s="64"/>
      <c r="CP40" s="64"/>
      <c r="CQ40" s="64"/>
      <c r="CR40" s="64"/>
      <c r="CS40" s="64"/>
      <c r="CT40" s="64"/>
      <c r="CU40" s="64"/>
      <c r="CV40" s="64"/>
      <c r="CW40" s="64"/>
      <c r="CX40" s="64"/>
      <c r="CY40" s="64"/>
      <c r="CZ40" s="64"/>
      <c r="DA40" s="64"/>
      <c r="DB40" s="64"/>
      <c r="DC40" s="64"/>
      <c r="DD40" s="64"/>
    </row>
    <row r="41" spans="2:108" x14ac:dyDescent="0.25">
      <c r="B41" s="10">
        <v>2</v>
      </c>
      <c r="C41" s="9" t="s">
        <v>75</v>
      </c>
      <c r="D41" s="52">
        <f t="shared" si="4"/>
        <v>6</v>
      </c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12"/>
      <c r="P41" s="12"/>
      <c r="Q41" s="64"/>
      <c r="R41" s="29"/>
      <c r="S41" s="29"/>
      <c r="T41" s="29"/>
      <c r="U41" s="29"/>
      <c r="V41" s="29"/>
      <c r="W41" s="29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64"/>
      <c r="AI41" s="64"/>
      <c r="AJ41" s="64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11">
        <v>1</v>
      </c>
      <c r="BB41" s="11">
        <v>1</v>
      </c>
      <c r="BC41" s="11">
        <v>1</v>
      </c>
      <c r="BD41" s="11">
        <v>1</v>
      </c>
      <c r="BE41" s="11">
        <v>1</v>
      </c>
      <c r="BF41" s="11">
        <v>1</v>
      </c>
      <c r="BG41" s="64"/>
      <c r="BH41" s="64"/>
      <c r="BI41" s="64"/>
      <c r="BJ41" s="12"/>
      <c r="BK41" s="12"/>
      <c r="BL41" s="12"/>
      <c r="BM41" s="12"/>
      <c r="BN41" s="64"/>
      <c r="BO41" s="64"/>
      <c r="BP41" s="64"/>
      <c r="BQ41" s="64"/>
      <c r="BR41" s="64"/>
      <c r="BS41" s="64"/>
      <c r="BT41" s="64"/>
      <c r="BU41" s="64"/>
      <c r="BV41" s="64"/>
      <c r="BW41" s="64"/>
      <c r="BX41" s="64"/>
      <c r="BY41" s="64"/>
      <c r="BZ41" s="64"/>
      <c r="CA41" s="64"/>
      <c r="CB41" s="64"/>
      <c r="CC41" s="64"/>
      <c r="CD41" s="64"/>
      <c r="CE41" s="64"/>
      <c r="CF41" s="64"/>
      <c r="CG41" s="64"/>
      <c r="CH41" s="64"/>
      <c r="CI41" s="64"/>
      <c r="CJ41" s="64"/>
      <c r="CK41" s="64"/>
      <c r="CL41" s="64"/>
      <c r="CM41" s="64"/>
      <c r="CN41" s="64"/>
      <c r="CO41" s="64"/>
      <c r="CP41" s="64"/>
      <c r="CQ41" s="64"/>
      <c r="CR41" s="64"/>
      <c r="CS41" s="64"/>
      <c r="CT41" s="64"/>
      <c r="CU41" s="64"/>
      <c r="CV41" s="64"/>
      <c r="CW41" s="64"/>
      <c r="CX41" s="64"/>
      <c r="CY41" s="64"/>
      <c r="CZ41" s="64"/>
      <c r="DA41" s="64"/>
      <c r="DB41" s="64"/>
      <c r="DC41" s="64"/>
      <c r="DD41" s="64"/>
    </row>
    <row r="42" spans="2:108" ht="22.5" x14ac:dyDescent="0.25">
      <c r="B42" s="10">
        <v>3</v>
      </c>
      <c r="C42" s="9" t="s">
        <v>76</v>
      </c>
      <c r="D42" s="52">
        <f t="shared" si="4"/>
        <v>4</v>
      </c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2">
        <v>1</v>
      </c>
      <c r="BF42" s="62">
        <v>1</v>
      </c>
      <c r="BG42" s="62">
        <v>1</v>
      </c>
      <c r="BH42" s="62">
        <v>1</v>
      </c>
      <c r="BI42" s="12"/>
      <c r="BJ42" s="12"/>
      <c r="BK42" s="12"/>
      <c r="BL42" s="12"/>
      <c r="BM42" s="12"/>
      <c r="BN42" s="64"/>
      <c r="BO42" s="64"/>
      <c r="BP42" s="64"/>
      <c r="BQ42" s="64"/>
      <c r="BR42" s="64"/>
      <c r="BS42" s="64"/>
      <c r="BT42" s="64"/>
      <c r="BU42" s="64"/>
      <c r="BV42" s="64"/>
      <c r="BW42" s="64"/>
      <c r="BX42" s="64"/>
      <c r="BY42" s="64"/>
      <c r="BZ42" s="64"/>
      <c r="CA42" s="64"/>
      <c r="CB42" s="64"/>
      <c r="CC42" s="64"/>
      <c r="CD42" s="64"/>
      <c r="CE42" s="64"/>
      <c r="CF42" s="64"/>
      <c r="CG42" s="64"/>
      <c r="CH42" s="64"/>
      <c r="CI42" s="64"/>
      <c r="CJ42" s="64"/>
      <c r="CK42" s="64"/>
      <c r="CL42" s="64"/>
      <c r="CM42" s="64"/>
      <c r="CN42" s="64"/>
      <c r="CO42" s="64"/>
      <c r="CP42" s="64"/>
      <c r="CQ42" s="64"/>
      <c r="CR42" s="64"/>
      <c r="CS42" s="64"/>
      <c r="CT42" s="64"/>
      <c r="CU42" s="64"/>
      <c r="CV42" s="64"/>
      <c r="CW42" s="64"/>
      <c r="CX42" s="64"/>
      <c r="CY42" s="64"/>
      <c r="CZ42" s="64"/>
      <c r="DA42" s="64"/>
      <c r="DB42" s="64"/>
      <c r="DC42" s="64"/>
      <c r="DD42" s="64"/>
    </row>
    <row r="43" spans="2:108" ht="22.5" x14ac:dyDescent="0.25">
      <c r="B43" s="10">
        <v>4</v>
      </c>
      <c r="C43" s="9" t="s">
        <v>77</v>
      </c>
      <c r="D43" s="52">
        <f t="shared" si="4"/>
        <v>4</v>
      </c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29"/>
      <c r="S43" s="29"/>
      <c r="T43" s="29"/>
      <c r="U43" s="29"/>
      <c r="V43" s="29"/>
      <c r="W43" s="29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11">
        <v>1</v>
      </c>
      <c r="BJ43" s="11">
        <v>1</v>
      </c>
      <c r="BK43" s="11">
        <v>1</v>
      </c>
      <c r="BL43" s="11">
        <v>1</v>
      </c>
      <c r="BM43" s="64"/>
      <c r="BN43" s="64"/>
      <c r="BO43" s="64"/>
      <c r="BP43" s="64"/>
      <c r="BQ43" s="64"/>
      <c r="BR43" s="64"/>
      <c r="BS43" s="64"/>
      <c r="BT43" s="64"/>
      <c r="BU43" s="64"/>
      <c r="BV43" s="64"/>
      <c r="BW43" s="64"/>
      <c r="BX43" s="64"/>
      <c r="BY43" s="64"/>
      <c r="BZ43" s="64"/>
      <c r="CA43" s="64"/>
      <c r="CB43" s="64"/>
      <c r="CC43" s="64"/>
      <c r="CD43" s="64"/>
      <c r="CE43" s="64"/>
      <c r="CF43" s="64"/>
      <c r="CG43" s="64"/>
      <c r="CH43" s="64"/>
      <c r="CI43" s="64"/>
      <c r="CJ43" s="64"/>
      <c r="CK43" s="64"/>
      <c r="CL43" s="64"/>
      <c r="CM43" s="64"/>
      <c r="CN43" s="64"/>
      <c r="CO43" s="64"/>
      <c r="CP43" s="64"/>
      <c r="CQ43" s="64"/>
      <c r="CR43" s="64"/>
      <c r="CS43" s="64"/>
      <c r="CT43" s="64"/>
      <c r="CU43" s="64"/>
      <c r="CV43" s="64"/>
      <c r="CW43" s="64"/>
      <c r="CX43" s="64"/>
      <c r="CY43" s="64"/>
      <c r="CZ43" s="64"/>
      <c r="DA43" s="64"/>
      <c r="DB43" s="64"/>
      <c r="DC43" s="64"/>
      <c r="DD43" s="64"/>
    </row>
    <row r="44" spans="2:108" ht="22.5" x14ac:dyDescent="0.25">
      <c r="B44" s="10">
        <v>5</v>
      </c>
      <c r="C44" s="9" t="s">
        <v>78</v>
      </c>
      <c r="D44" s="52">
        <f t="shared" si="4"/>
        <v>4</v>
      </c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29"/>
      <c r="S44" s="29"/>
      <c r="T44" s="29"/>
      <c r="U44" s="29"/>
      <c r="V44" s="29"/>
      <c r="W44" s="29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11">
        <v>1</v>
      </c>
      <c r="BN44" s="11">
        <v>1</v>
      </c>
      <c r="BO44" s="11">
        <v>1</v>
      </c>
      <c r="BP44" s="11">
        <v>1</v>
      </c>
      <c r="BQ44" s="64"/>
      <c r="BR44" s="64"/>
      <c r="BS44" s="64"/>
      <c r="BT44" s="64"/>
      <c r="BU44" s="64"/>
      <c r="BV44" s="64"/>
      <c r="BW44" s="64"/>
      <c r="BX44" s="64"/>
      <c r="BY44" s="64"/>
      <c r="BZ44" s="64"/>
      <c r="CA44" s="64"/>
      <c r="CB44" s="64"/>
      <c r="CC44" s="64"/>
      <c r="CD44" s="64"/>
      <c r="CE44" s="64"/>
      <c r="CF44" s="64"/>
      <c r="CG44" s="64"/>
      <c r="CH44" s="64"/>
      <c r="CI44" s="64"/>
      <c r="CJ44" s="64"/>
      <c r="CK44" s="64"/>
      <c r="CL44" s="64"/>
      <c r="CM44" s="64"/>
      <c r="CN44" s="64"/>
      <c r="CO44" s="64"/>
      <c r="CP44" s="64"/>
      <c r="CQ44" s="64"/>
      <c r="CR44" s="64"/>
      <c r="CS44" s="64"/>
      <c r="CT44" s="64"/>
      <c r="CU44" s="64"/>
      <c r="CV44" s="64"/>
      <c r="CW44" s="64"/>
      <c r="CX44" s="64"/>
      <c r="CY44" s="64"/>
      <c r="CZ44" s="64"/>
      <c r="DA44" s="64"/>
      <c r="DB44" s="64"/>
      <c r="DC44" s="64"/>
      <c r="DD44" s="64"/>
    </row>
    <row r="45" spans="2:108" ht="22.5" x14ac:dyDescent="0.25">
      <c r="B45" s="10">
        <v>6</v>
      </c>
      <c r="C45" s="9" t="s">
        <v>79</v>
      </c>
      <c r="D45" s="52">
        <f t="shared" si="4"/>
        <v>4</v>
      </c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29"/>
      <c r="S45" s="29"/>
      <c r="T45" s="29"/>
      <c r="U45" s="29"/>
      <c r="V45" s="29"/>
      <c r="W45" s="29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11">
        <v>1</v>
      </c>
      <c r="BR45" s="11">
        <v>1</v>
      </c>
      <c r="BS45" s="11">
        <v>1</v>
      </c>
      <c r="BT45" s="11">
        <v>1</v>
      </c>
      <c r="BU45" s="64"/>
      <c r="BV45" s="64"/>
      <c r="BW45" s="64"/>
      <c r="BX45" s="64"/>
      <c r="BY45" s="64"/>
      <c r="BZ45" s="64"/>
      <c r="CA45" s="64"/>
      <c r="CB45" s="64"/>
      <c r="CC45" s="64"/>
      <c r="CD45" s="64"/>
      <c r="CE45" s="64"/>
      <c r="CF45" s="64"/>
      <c r="CG45" s="64"/>
      <c r="CH45" s="64"/>
      <c r="CI45" s="64"/>
      <c r="CJ45" s="64"/>
      <c r="CK45" s="64"/>
      <c r="CL45" s="64"/>
      <c r="CM45" s="64"/>
      <c r="CN45" s="64"/>
      <c r="CO45" s="64"/>
      <c r="CP45" s="64"/>
      <c r="CQ45" s="64"/>
      <c r="CR45" s="64"/>
      <c r="CS45" s="64"/>
      <c r="CT45" s="64"/>
      <c r="CU45" s="64"/>
      <c r="CV45" s="64"/>
      <c r="CW45" s="64"/>
      <c r="CX45" s="64"/>
      <c r="CY45" s="64"/>
      <c r="CZ45" s="64"/>
      <c r="DA45" s="64"/>
      <c r="DB45" s="64"/>
      <c r="DC45" s="64"/>
      <c r="DD45" s="64"/>
    </row>
    <row r="46" spans="2:108" ht="22.5" x14ac:dyDescent="0.25">
      <c r="B46" s="10">
        <v>7</v>
      </c>
      <c r="C46" s="9" t="s">
        <v>80</v>
      </c>
      <c r="D46" s="52">
        <f t="shared" si="4"/>
        <v>5</v>
      </c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64"/>
      <c r="BD46" s="64"/>
      <c r="BE46" s="64"/>
      <c r="BF46" s="64"/>
      <c r="BG46" s="64"/>
      <c r="BH46" s="64"/>
      <c r="BI46" s="64"/>
      <c r="BJ46" s="64"/>
      <c r="BK46" s="64"/>
      <c r="BL46" s="64"/>
      <c r="BM46" s="64"/>
      <c r="BN46" s="64"/>
      <c r="BO46" s="64"/>
      <c r="BP46" s="64"/>
      <c r="BQ46" s="64"/>
      <c r="BR46" s="64"/>
      <c r="BS46" s="64"/>
      <c r="BT46" s="64"/>
      <c r="BU46" s="11">
        <v>1</v>
      </c>
      <c r="BV46" s="11">
        <v>1</v>
      </c>
      <c r="BW46" s="11">
        <v>1</v>
      </c>
      <c r="BX46" s="11">
        <v>1</v>
      </c>
      <c r="BY46" s="11">
        <v>1</v>
      </c>
      <c r="BZ46" s="64"/>
      <c r="CA46" s="64"/>
      <c r="CB46" s="64"/>
      <c r="CC46" s="64"/>
      <c r="CD46" s="64"/>
      <c r="CE46" s="64"/>
      <c r="CF46" s="64"/>
      <c r="CG46" s="64"/>
      <c r="CH46" s="64"/>
      <c r="CI46" s="64"/>
      <c r="CJ46" s="64"/>
      <c r="CK46" s="64"/>
      <c r="CL46" s="64"/>
      <c r="CM46" s="64"/>
      <c r="CN46" s="64"/>
      <c r="CO46" s="64"/>
      <c r="CP46" s="64"/>
      <c r="CQ46" s="64"/>
      <c r="CR46" s="64"/>
      <c r="CS46" s="64"/>
      <c r="CT46" s="64"/>
      <c r="CU46" s="64"/>
      <c r="CV46" s="64"/>
      <c r="CW46" s="64"/>
      <c r="CX46" s="64"/>
      <c r="CY46" s="64"/>
      <c r="CZ46" s="64"/>
      <c r="DA46" s="64"/>
      <c r="DB46" s="64"/>
      <c r="DC46" s="64"/>
      <c r="DD46" s="64"/>
    </row>
    <row r="47" spans="2:108" x14ac:dyDescent="0.25">
      <c r="B47" s="10">
        <v>8</v>
      </c>
      <c r="C47" s="9" t="s">
        <v>81</v>
      </c>
      <c r="D47" s="52">
        <f t="shared" si="4"/>
        <v>1</v>
      </c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31"/>
      <c r="S47" s="31"/>
      <c r="T47" s="31"/>
      <c r="U47" s="31"/>
      <c r="V47" s="31"/>
      <c r="W47" s="31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64"/>
      <c r="BD47" s="64"/>
      <c r="BE47" s="64"/>
      <c r="BF47" s="64"/>
      <c r="BG47" s="64"/>
      <c r="BH47" s="64"/>
      <c r="BI47" s="64"/>
      <c r="BJ47" s="64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11">
        <v>1</v>
      </c>
      <c r="CA47" s="64"/>
      <c r="CB47" s="64"/>
      <c r="CC47" s="64"/>
      <c r="CD47" s="64"/>
      <c r="CE47" s="64"/>
      <c r="CF47" s="64"/>
      <c r="CG47" s="64"/>
      <c r="CH47" s="64"/>
      <c r="CI47" s="64"/>
      <c r="CJ47" s="64"/>
      <c r="CK47" s="64"/>
      <c r="CL47" s="64"/>
      <c r="CM47" s="64"/>
      <c r="CN47" s="64"/>
      <c r="CO47" s="64"/>
      <c r="CP47" s="64"/>
      <c r="CQ47" s="64"/>
      <c r="CR47" s="64"/>
      <c r="CS47" s="64"/>
      <c r="CT47" s="64"/>
      <c r="CU47" s="64"/>
      <c r="CV47" s="64"/>
      <c r="CW47" s="64"/>
      <c r="CX47" s="64"/>
      <c r="CY47" s="64"/>
      <c r="CZ47" s="64"/>
      <c r="DA47" s="64"/>
      <c r="DB47" s="64"/>
      <c r="DC47" s="64"/>
      <c r="DD47" s="64"/>
    </row>
    <row r="48" spans="2:108" x14ac:dyDescent="0.25">
      <c r="B48" s="10">
        <v>9</v>
      </c>
      <c r="C48" s="9" t="s">
        <v>82</v>
      </c>
      <c r="D48" s="52">
        <f t="shared" si="4"/>
        <v>0</v>
      </c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31"/>
      <c r="P48" s="31"/>
      <c r="Q48" s="31"/>
      <c r="R48" s="31"/>
      <c r="S48" s="31"/>
      <c r="T48" s="31"/>
      <c r="U48" s="12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64"/>
      <c r="BD48" s="64"/>
      <c r="BE48" s="64"/>
      <c r="BF48" s="64"/>
      <c r="BG48" s="64"/>
      <c r="BH48" s="64"/>
      <c r="BI48" s="64"/>
      <c r="BJ48" s="64"/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X48" s="31"/>
      <c r="BY48" s="31"/>
      <c r="BZ48" s="31"/>
      <c r="CA48" s="31"/>
      <c r="CB48" s="31"/>
      <c r="CC48" s="31"/>
      <c r="CD48" s="31"/>
      <c r="CE48" s="31"/>
      <c r="CF48" s="31"/>
      <c r="CG48" s="31"/>
      <c r="CH48" s="31"/>
      <c r="CI48" s="31"/>
      <c r="CJ48" s="31"/>
      <c r="CK48" s="31"/>
      <c r="CL48" s="31"/>
      <c r="CM48" s="31"/>
      <c r="CN48" s="31"/>
      <c r="CO48" s="31"/>
      <c r="CP48" s="31"/>
      <c r="CQ48" s="31"/>
      <c r="CR48" s="11">
        <v>1</v>
      </c>
      <c r="CS48" s="11">
        <v>1</v>
      </c>
      <c r="CT48" s="11">
        <v>1</v>
      </c>
      <c r="CU48" s="11">
        <v>1</v>
      </c>
      <c r="CV48" s="11">
        <v>1</v>
      </c>
      <c r="CW48" s="11">
        <v>1</v>
      </c>
      <c r="CX48" s="11">
        <v>1</v>
      </c>
      <c r="CY48" s="11">
        <v>1</v>
      </c>
      <c r="CZ48" s="11">
        <v>1</v>
      </c>
      <c r="DA48" s="11">
        <v>1</v>
      </c>
      <c r="DB48" s="11">
        <v>1</v>
      </c>
      <c r="DC48" s="11">
        <v>1</v>
      </c>
      <c r="DD48" s="11">
        <v>1</v>
      </c>
    </row>
    <row r="49" spans="2:108" x14ac:dyDescent="0.25">
      <c r="B49" s="32"/>
      <c r="C49" s="35" t="s">
        <v>83</v>
      </c>
      <c r="D49" s="50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34"/>
      <c r="CG49" s="34"/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/>
      <c r="CV49" s="34"/>
      <c r="CW49" s="34"/>
      <c r="CX49" s="34"/>
      <c r="CY49" s="34"/>
      <c r="CZ49" s="34"/>
      <c r="DA49" s="34"/>
      <c r="DB49" s="34"/>
      <c r="DC49" s="34"/>
      <c r="DD49" s="34"/>
    </row>
    <row r="50" spans="2:108" x14ac:dyDescent="0.25">
      <c r="B50" s="36"/>
      <c r="C50" s="5" t="s">
        <v>84</v>
      </c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</row>
    <row r="51" spans="2:108" x14ac:dyDescent="0.25">
      <c r="B51" s="10">
        <v>1</v>
      </c>
      <c r="C51" s="42" t="s">
        <v>85</v>
      </c>
      <c r="D51" s="52">
        <f t="shared" ref="D51:D73" si="5">SUM(E51:CF51)</f>
        <v>1</v>
      </c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39"/>
      <c r="P51" s="39"/>
      <c r="Q51" s="39"/>
      <c r="R51" s="39"/>
      <c r="S51" s="39"/>
      <c r="T51" s="39"/>
      <c r="U51" s="49">
        <v>1</v>
      </c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</row>
    <row r="52" spans="2:108" x14ac:dyDescent="0.25">
      <c r="B52" s="10">
        <v>2</v>
      </c>
      <c r="C52" s="42" t="s">
        <v>86</v>
      </c>
      <c r="D52" s="52">
        <f t="shared" si="5"/>
        <v>4</v>
      </c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40">
        <v>1</v>
      </c>
      <c r="AU52" s="40">
        <v>1</v>
      </c>
      <c r="AV52" s="40">
        <v>1</v>
      </c>
      <c r="AW52" s="40">
        <v>1</v>
      </c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</row>
    <row r="53" spans="2:108" x14ac:dyDescent="0.25">
      <c r="B53" s="10">
        <v>3</v>
      </c>
      <c r="C53" s="42" t="s">
        <v>87</v>
      </c>
      <c r="D53" s="52">
        <f t="shared" si="5"/>
        <v>3</v>
      </c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40">
        <v>1</v>
      </c>
      <c r="AR53" s="40">
        <v>1</v>
      </c>
      <c r="AS53" s="40">
        <v>1</v>
      </c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</row>
    <row r="54" spans="2:108" ht="22.5" x14ac:dyDescent="0.25">
      <c r="B54" s="10">
        <v>4</v>
      </c>
      <c r="C54" s="42" t="s">
        <v>88</v>
      </c>
      <c r="D54" s="52">
        <f t="shared" si="5"/>
        <v>4</v>
      </c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40">
        <v>1</v>
      </c>
      <c r="BY54" s="40">
        <v>1</v>
      </c>
      <c r="BZ54" s="40">
        <v>1</v>
      </c>
      <c r="CA54" s="40">
        <v>1</v>
      </c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</row>
    <row r="55" spans="2:108" ht="25.15" customHeight="1" x14ac:dyDescent="0.25">
      <c r="B55" s="10">
        <v>5</v>
      </c>
      <c r="C55" s="42" t="s">
        <v>89</v>
      </c>
      <c r="D55" s="52">
        <f t="shared" si="5"/>
        <v>9</v>
      </c>
      <c r="E55" s="45"/>
      <c r="F55" s="45"/>
      <c r="G55" s="42"/>
      <c r="H55" s="45"/>
      <c r="I55" s="45"/>
      <c r="J55" s="45"/>
      <c r="K55" s="45"/>
      <c r="L55" s="42"/>
      <c r="M55" s="45"/>
      <c r="N55" s="45"/>
      <c r="O55" s="42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40">
        <v>1</v>
      </c>
      <c r="BN55" s="40">
        <v>1</v>
      </c>
      <c r="BO55" s="40">
        <v>1</v>
      </c>
      <c r="BP55" s="40">
        <v>1</v>
      </c>
      <c r="BQ55" s="40">
        <v>1</v>
      </c>
      <c r="BR55" s="40">
        <v>1</v>
      </c>
      <c r="BS55" s="40">
        <v>1</v>
      </c>
      <c r="BT55" s="40">
        <v>1</v>
      </c>
      <c r="BU55" s="40">
        <v>1</v>
      </c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</row>
    <row r="56" spans="2:108" ht="25.15" customHeight="1" x14ac:dyDescent="0.25">
      <c r="B56" s="10">
        <v>6</v>
      </c>
      <c r="C56" s="42" t="s">
        <v>90</v>
      </c>
      <c r="D56" s="52">
        <f t="shared" si="5"/>
        <v>16</v>
      </c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2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40">
        <v>1</v>
      </c>
      <c r="AX56" s="40">
        <v>1</v>
      </c>
      <c r="AY56" s="40">
        <v>1</v>
      </c>
      <c r="AZ56" s="40">
        <v>1</v>
      </c>
      <c r="BA56" s="40">
        <v>1</v>
      </c>
      <c r="BB56" s="40">
        <v>1</v>
      </c>
      <c r="BC56" s="40">
        <v>1</v>
      </c>
      <c r="BD56" s="40">
        <v>1</v>
      </c>
      <c r="BE56" s="40">
        <v>1</v>
      </c>
      <c r="BF56" s="40">
        <v>1</v>
      </c>
      <c r="BG56" s="40">
        <v>1</v>
      </c>
      <c r="BH56" s="40">
        <v>1</v>
      </c>
      <c r="BI56" s="40">
        <v>1</v>
      </c>
      <c r="BJ56" s="40">
        <v>1</v>
      </c>
      <c r="BK56" s="40">
        <v>1</v>
      </c>
      <c r="BL56" s="40">
        <v>1</v>
      </c>
      <c r="BM56" s="3"/>
      <c r="BN56" s="3"/>
      <c r="BO56" s="3"/>
      <c r="BP56" s="3"/>
      <c r="BQ56" s="3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</row>
    <row r="57" spans="2:108" ht="22.5" x14ac:dyDescent="0.25">
      <c r="B57" s="10">
        <v>7</v>
      </c>
      <c r="C57" s="42" t="s">
        <v>91</v>
      </c>
      <c r="D57" s="52">
        <f t="shared" si="5"/>
        <v>10</v>
      </c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2"/>
      <c r="P57" s="42"/>
      <c r="Q57" s="42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40">
        <v>1</v>
      </c>
      <c r="AX57" s="40">
        <v>1</v>
      </c>
      <c r="AY57" s="40">
        <v>1</v>
      </c>
      <c r="AZ57" s="40">
        <v>1</v>
      </c>
      <c r="BA57" s="40">
        <v>1</v>
      </c>
      <c r="BB57" s="40">
        <v>1</v>
      </c>
      <c r="BC57" s="40">
        <v>1</v>
      </c>
      <c r="BD57" s="40">
        <v>1</v>
      </c>
      <c r="BE57" s="40">
        <v>1</v>
      </c>
      <c r="BF57" s="40">
        <v>1</v>
      </c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"/>
      <c r="BU57" s="3"/>
      <c r="BV57" s="3"/>
      <c r="BW57" s="3"/>
      <c r="BX57" s="3"/>
      <c r="BY57" s="3"/>
      <c r="BZ57" s="3"/>
      <c r="CA57" s="41"/>
      <c r="CB57" s="41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</row>
    <row r="58" spans="2:108" ht="22.5" x14ac:dyDescent="0.25">
      <c r="B58" s="10">
        <v>8</v>
      </c>
      <c r="C58" s="42" t="s">
        <v>92</v>
      </c>
      <c r="D58" s="52">
        <f t="shared" si="5"/>
        <v>10</v>
      </c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2"/>
      <c r="P58" s="42"/>
      <c r="Q58" s="42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40">
        <v>1</v>
      </c>
      <c r="AX58" s="40">
        <v>1</v>
      </c>
      <c r="AY58" s="40">
        <v>1</v>
      </c>
      <c r="AZ58" s="40">
        <v>1</v>
      </c>
      <c r="BA58" s="40">
        <v>1</v>
      </c>
      <c r="BB58" s="40">
        <v>1</v>
      </c>
      <c r="BC58" s="40">
        <v>1</v>
      </c>
      <c r="BD58" s="40">
        <v>1</v>
      </c>
      <c r="BE58" s="40">
        <v>1</v>
      </c>
      <c r="BF58" s="40">
        <v>1</v>
      </c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"/>
      <c r="BU58" s="3"/>
      <c r="BV58" s="3"/>
      <c r="BW58" s="3"/>
      <c r="BX58" s="3"/>
      <c r="BY58" s="3"/>
      <c r="BZ58" s="3"/>
      <c r="CA58" s="41"/>
      <c r="CB58" s="41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</row>
    <row r="59" spans="2:108" ht="22.5" x14ac:dyDescent="0.25">
      <c r="B59" s="10">
        <v>9</v>
      </c>
      <c r="C59" s="42" t="s">
        <v>93</v>
      </c>
      <c r="D59" s="52">
        <f t="shared" si="5"/>
        <v>4</v>
      </c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6"/>
      <c r="P59" s="46"/>
      <c r="Q59" s="46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40">
        <v>1</v>
      </c>
      <c r="BD59" s="40">
        <v>1</v>
      </c>
      <c r="BE59" s="40">
        <v>1</v>
      </c>
      <c r="BF59" s="40">
        <v>1</v>
      </c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"/>
      <c r="BU59" s="3"/>
      <c r="BV59" s="3"/>
      <c r="BW59" s="3"/>
      <c r="BX59" s="3"/>
      <c r="BY59" s="3"/>
      <c r="BZ59" s="41"/>
      <c r="CA59" s="41"/>
      <c r="CB59" s="41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</row>
    <row r="60" spans="2:108" x14ac:dyDescent="0.25">
      <c r="B60" s="10">
        <v>10</v>
      </c>
      <c r="C60" s="46" t="s">
        <v>94</v>
      </c>
      <c r="D60" s="52">
        <f t="shared" si="5"/>
        <v>2</v>
      </c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2"/>
      <c r="P60" s="42"/>
      <c r="Q60" s="42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40">
        <v>1</v>
      </c>
      <c r="BQ60" s="40">
        <v>1</v>
      </c>
      <c r="BR60" s="3"/>
      <c r="BS60" s="3"/>
      <c r="BT60" s="3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</row>
    <row r="61" spans="2:108" x14ac:dyDescent="0.25">
      <c r="B61" s="10">
        <v>11</v>
      </c>
      <c r="C61" s="46" t="s">
        <v>95</v>
      </c>
      <c r="D61" s="52">
        <f t="shared" si="5"/>
        <v>21</v>
      </c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2"/>
      <c r="P61" s="42"/>
      <c r="Q61" s="42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40">
        <v>1</v>
      </c>
      <c r="BH61" s="40">
        <v>1</v>
      </c>
      <c r="BI61" s="40">
        <v>1</v>
      </c>
      <c r="BJ61" s="40">
        <v>1</v>
      </c>
      <c r="BK61" s="40">
        <v>1</v>
      </c>
      <c r="BL61" s="40">
        <v>1</v>
      </c>
      <c r="BM61" s="40">
        <v>1</v>
      </c>
      <c r="BN61" s="40">
        <v>1</v>
      </c>
      <c r="BO61" s="40">
        <v>1</v>
      </c>
      <c r="BP61" s="40">
        <v>1</v>
      </c>
      <c r="BQ61" s="40">
        <v>1</v>
      </c>
      <c r="BR61" s="40">
        <v>1</v>
      </c>
      <c r="BS61" s="40">
        <v>1</v>
      </c>
      <c r="BT61" s="40">
        <v>1</v>
      </c>
      <c r="BU61" s="40">
        <v>1</v>
      </c>
      <c r="BV61" s="40">
        <v>1</v>
      </c>
      <c r="BW61" s="40">
        <v>1</v>
      </c>
      <c r="BX61" s="40">
        <v>1</v>
      </c>
      <c r="BY61" s="40">
        <v>1</v>
      </c>
      <c r="BZ61" s="40">
        <v>1</v>
      </c>
      <c r="CA61" s="40">
        <v>1</v>
      </c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</row>
    <row r="62" spans="2:108" x14ac:dyDescent="0.25">
      <c r="B62" s="10">
        <v>12</v>
      </c>
      <c r="C62" s="46" t="s">
        <v>96</v>
      </c>
      <c r="D62" s="52">
        <f t="shared" si="5"/>
        <v>2</v>
      </c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2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40">
        <v>1</v>
      </c>
      <c r="AF62" s="40">
        <v>1</v>
      </c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</row>
    <row r="63" spans="2:108" x14ac:dyDescent="0.25">
      <c r="B63" s="10">
        <v>13</v>
      </c>
      <c r="C63" s="46" t="s">
        <v>97</v>
      </c>
      <c r="D63" s="52">
        <f t="shared" si="5"/>
        <v>12</v>
      </c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2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40">
        <v>1</v>
      </c>
      <c r="BD63" s="40">
        <v>1</v>
      </c>
      <c r="BE63" s="40">
        <v>1</v>
      </c>
      <c r="BF63" s="40">
        <v>1</v>
      </c>
      <c r="BG63" s="40">
        <v>1</v>
      </c>
      <c r="BH63" s="40">
        <v>1</v>
      </c>
      <c r="BI63" s="40">
        <v>1</v>
      </c>
      <c r="BJ63" s="40">
        <v>1</v>
      </c>
      <c r="BK63" s="40">
        <v>1</v>
      </c>
      <c r="BL63" s="40">
        <v>1</v>
      </c>
      <c r="BM63" s="40">
        <v>1</v>
      </c>
      <c r="BN63" s="40">
        <v>1</v>
      </c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</row>
    <row r="64" spans="2:108" x14ac:dyDescent="0.25">
      <c r="B64" s="10">
        <v>14</v>
      </c>
      <c r="C64" s="46" t="s">
        <v>98</v>
      </c>
      <c r="D64" s="52">
        <f t="shared" si="5"/>
        <v>2</v>
      </c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2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40">
        <v>1</v>
      </c>
      <c r="AF64" s="40">
        <v>1</v>
      </c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</row>
    <row r="65" spans="2:108" x14ac:dyDescent="0.25">
      <c r="B65" s="10">
        <v>15</v>
      </c>
      <c r="C65" s="46" t="s">
        <v>99</v>
      </c>
      <c r="D65" s="52">
        <f t="shared" si="5"/>
        <v>1</v>
      </c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2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40">
        <v>1</v>
      </c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</row>
    <row r="66" spans="2:108" ht="22.5" x14ac:dyDescent="0.25">
      <c r="B66" s="10">
        <v>16</v>
      </c>
      <c r="C66" s="46" t="s">
        <v>100</v>
      </c>
      <c r="D66" s="52">
        <f t="shared" si="5"/>
        <v>3</v>
      </c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2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"/>
      <c r="AW66" s="3"/>
      <c r="AX66" s="3"/>
      <c r="AY66" s="3"/>
      <c r="AZ66" s="3"/>
      <c r="BA66" s="3"/>
      <c r="BB66" s="3"/>
      <c r="BC66" s="3"/>
      <c r="BD66" s="39"/>
      <c r="BE66" s="39"/>
      <c r="BF66" s="40">
        <v>1</v>
      </c>
      <c r="BG66" s="40">
        <v>1</v>
      </c>
      <c r="BH66" s="40">
        <v>1</v>
      </c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</row>
    <row r="67" spans="2:108" ht="22.5" x14ac:dyDescent="0.25">
      <c r="B67" s="10">
        <v>17</v>
      </c>
      <c r="C67" s="42" t="s">
        <v>101</v>
      </c>
      <c r="D67" s="52">
        <f t="shared" si="5"/>
        <v>4</v>
      </c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2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40">
        <v>1</v>
      </c>
      <c r="BL67" s="40">
        <v>1</v>
      </c>
      <c r="BM67" s="40">
        <v>1</v>
      </c>
      <c r="BN67" s="40">
        <v>1</v>
      </c>
      <c r="BO67" s="3"/>
      <c r="BP67" s="3"/>
      <c r="BQ67" s="3"/>
      <c r="BR67" s="3"/>
      <c r="BS67" s="3"/>
      <c r="BT67" s="3"/>
      <c r="BU67" s="3"/>
      <c r="BV67" s="3"/>
      <c r="BW67" s="3"/>
      <c r="BX67" s="39"/>
      <c r="BY67" s="39"/>
      <c r="BZ67" s="39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</row>
    <row r="68" spans="2:108" ht="22.5" x14ac:dyDescent="0.25">
      <c r="B68" s="10">
        <v>18</v>
      </c>
      <c r="C68" s="46" t="s">
        <v>102</v>
      </c>
      <c r="D68" s="52">
        <f t="shared" si="5"/>
        <v>2</v>
      </c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6"/>
      <c r="P68" s="46"/>
      <c r="Q68" s="46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40">
        <v>1</v>
      </c>
      <c r="BR68" s="40">
        <v>1</v>
      </c>
      <c r="BS68" s="41"/>
      <c r="BT68" s="41"/>
      <c r="BU68" s="41"/>
      <c r="BV68" s="41"/>
      <c r="BW68" s="41"/>
      <c r="BX68" s="39"/>
      <c r="BY68" s="39"/>
      <c r="BZ68" s="39"/>
      <c r="CA68" s="39"/>
      <c r="CB68" s="39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</row>
    <row r="69" spans="2:108" ht="22.5" x14ac:dyDescent="0.25">
      <c r="B69" s="10">
        <v>19</v>
      </c>
      <c r="C69" s="42" t="s">
        <v>103</v>
      </c>
      <c r="D69" s="52">
        <f t="shared" si="5"/>
        <v>19</v>
      </c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2"/>
      <c r="P69" s="42"/>
      <c r="Q69" s="42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40">
        <v>1</v>
      </c>
      <c r="BJ69" s="40">
        <v>1</v>
      </c>
      <c r="BK69" s="40">
        <v>1</v>
      </c>
      <c r="BL69" s="40">
        <v>1</v>
      </c>
      <c r="BM69" s="40">
        <v>1</v>
      </c>
      <c r="BN69" s="40">
        <v>1</v>
      </c>
      <c r="BO69" s="40">
        <v>1</v>
      </c>
      <c r="BP69" s="40">
        <v>1</v>
      </c>
      <c r="BQ69" s="40">
        <v>1</v>
      </c>
      <c r="BR69" s="40">
        <v>1</v>
      </c>
      <c r="BS69" s="40">
        <v>1</v>
      </c>
      <c r="BT69" s="40">
        <v>1</v>
      </c>
      <c r="BU69" s="40">
        <v>1</v>
      </c>
      <c r="BV69" s="40">
        <v>1</v>
      </c>
      <c r="BW69" s="40">
        <v>1</v>
      </c>
      <c r="BX69" s="40">
        <v>1</v>
      </c>
      <c r="BY69" s="40">
        <v>1</v>
      </c>
      <c r="BZ69" s="40">
        <v>1</v>
      </c>
      <c r="CA69" s="40">
        <v>1</v>
      </c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</row>
    <row r="70" spans="2:108" ht="22.5" x14ac:dyDescent="0.25">
      <c r="B70" s="10">
        <v>20</v>
      </c>
      <c r="C70" s="46" t="s">
        <v>104</v>
      </c>
      <c r="D70" s="52">
        <f t="shared" si="5"/>
        <v>22</v>
      </c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6"/>
      <c r="P70" s="46"/>
      <c r="Q70" s="46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40">
        <v>1</v>
      </c>
      <c r="BJ70" s="40">
        <v>1</v>
      </c>
      <c r="BK70" s="40">
        <v>1</v>
      </c>
      <c r="BL70" s="40">
        <v>1</v>
      </c>
      <c r="BM70" s="40">
        <v>1</v>
      </c>
      <c r="BN70" s="40">
        <v>1</v>
      </c>
      <c r="BO70" s="40">
        <v>1</v>
      </c>
      <c r="BP70" s="40">
        <v>1</v>
      </c>
      <c r="BQ70" s="40">
        <v>1</v>
      </c>
      <c r="BR70" s="40">
        <v>1</v>
      </c>
      <c r="BS70" s="40">
        <v>1</v>
      </c>
      <c r="BT70" s="40">
        <v>1</v>
      </c>
      <c r="BU70" s="40">
        <v>1</v>
      </c>
      <c r="BV70" s="40">
        <v>1</v>
      </c>
      <c r="BW70" s="40">
        <v>1</v>
      </c>
      <c r="BX70" s="40">
        <v>1</v>
      </c>
      <c r="BY70" s="40">
        <v>1</v>
      </c>
      <c r="BZ70" s="40">
        <v>1</v>
      </c>
      <c r="CA70" s="40">
        <v>1</v>
      </c>
      <c r="CB70" s="40">
        <v>1</v>
      </c>
      <c r="CC70" s="40">
        <v>1</v>
      </c>
      <c r="CD70" s="40">
        <v>1</v>
      </c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</row>
    <row r="71" spans="2:108" ht="27" customHeight="1" x14ac:dyDescent="0.25">
      <c r="B71" s="10">
        <v>21</v>
      </c>
      <c r="C71" s="46" t="s">
        <v>105</v>
      </c>
      <c r="D71" s="52">
        <f t="shared" si="5"/>
        <v>16</v>
      </c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6"/>
      <c r="P71" s="46"/>
      <c r="Q71" s="46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40">
        <v>1</v>
      </c>
      <c r="BQ71" s="40">
        <v>1</v>
      </c>
      <c r="BR71" s="40">
        <v>1</v>
      </c>
      <c r="BS71" s="40">
        <v>1</v>
      </c>
      <c r="BT71" s="40">
        <v>1</v>
      </c>
      <c r="BU71" s="40">
        <v>1</v>
      </c>
      <c r="BV71" s="40">
        <v>1</v>
      </c>
      <c r="BW71" s="40">
        <v>1</v>
      </c>
      <c r="BX71" s="40">
        <v>1</v>
      </c>
      <c r="BY71" s="40">
        <v>1</v>
      </c>
      <c r="BZ71" s="40">
        <v>1</v>
      </c>
      <c r="CA71" s="40">
        <v>1</v>
      </c>
      <c r="CB71" s="40">
        <v>1</v>
      </c>
      <c r="CC71" s="40">
        <v>1</v>
      </c>
      <c r="CD71" s="40">
        <v>1</v>
      </c>
      <c r="CE71" s="40">
        <v>1</v>
      </c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</row>
    <row r="72" spans="2:108" ht="56.25" x14ac:dyDescent="0.25">
      <c r="B72" s="10">
        <v>22</v>
      </c>
      <c r="C72" s="46" t="s">
        <v>106</v>
      </c>
      <c r="D72" s="52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6"/>
      <c r="P72" s="46"/>
      <c r="Q72" s="46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40">
        <v>1</v>
      </c>
      <c r="BU72" s="40">
        <v>1</v>
      </c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</row>
    <row r="73" spans="2:108" x14ac:dyDescent="0.25">
      <c r="B73" s="10">
        <v>23</v>
      </c>
      <c r="C73" s="46" t="s">
        <v>107</v>
      </c>
      <c r="D73" s="52">
        <f t="shared" si="5"/>
        <v>11</v>
      </c>
      <c r="E73" s="3"/>
      <c r="F73" s="3"/>
      <c r="G73" s="3"/>
      <c r="H73" s="3"/>
      <c r="I73" s="3"/>
      <c r="J73" s="3"/>
      <c r="K73" s="3"/>
      <c r="L73" s="3"/>
      <c r="M73" s="3"/>
      <c r="N73" s="46"/>
      <c r="O73" s="46"/>
      <c r="P73" s="46"/>
      <c r="Q73" s="46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40">
        <v>1</v>
      </c>
      <c r="BW73" s="40">
        <v>1</v>
      </c>
      <c r="BX73" s="40">
        <v>1</v>
      </c>
      <c r="BY73" s="40">
        <v>1</v>
      </c>
      <c r="BZ73" s="40">
        <v>1</v>
      </c>
      <c r="CA73" s="40">
        <v>1</v>
      </c>
      <c r="CB73" s="40">
        <v>1</v>
      </c>
      <c r="CC73" s="40">
        <v>1</v>
      </c>
      <c r="CD73" s="40">
        <v>1</v>
      </c>
      <c r="CE73" s="40">
        <v>1</v>
      </c>
      <c r="CF73" s="40">
        <v>1</v>
      </c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</row>
    <row r="74" spans="2:108" x14ac:dyDescent="0.25">
      <c r="B74" s="10">
        <v>24</v>
      </c>
      <c r="C74" s="46" t="s">
        <v>108</v>
      </c>
      <c r="D74" s="52">
        <f>SUM(E74:CF74)</f>
        <v>0</v>
      </c>
      <c r="E74" s="3"/>
      <c r="F74" s="3"/>
      <c r="G74" s="3"/>
      <c r="H74" s="3"/>
      <c r="I74" s="3"/>
      <c r="J74" s="3"/>
      <c r="K74" s="3"/>
      <c r="L74" s="3"/>
      <c r="M74" s="3"/>
      <c r="N74" s="46"/>
      <c r="O74" s="46"/>
      <c r="P74" s="46"/>
      <c r="Q74" s="46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"/>
      <c r="BS74" s="3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40">
        <v>1</v>
      </c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</row>
    <row r="75" spans="2:108" x14ac:dyDescent="0.25">
      <c r="B75" s="36"/>
      <c r="C75" s="5" t="s">
        <v>109</v>
      </c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</row>
    <row r="76" spans="2:108" x14ac:dyDescent="0.25">
      <c r="B76" s="36">
        <v>1</v>
      </c>
      <c r="C76" s="46" t="s">
        <v>110</v>
      </c>
      <c r="D76" s="52">
        <f t="shared" ref="D76:D78" si="6">SUM(E76:CF76)</f>
        <v>6</v>
      </c>
      <c r="E76" s="3"/>
      <c r="F76" s="3"/>
      <c r="G76" s="3"/>
      <c r="H76" s="3"/>
      <c r="I76" s="3"/>
      <c r="J76" s="3"/>
      <c r="K76" s="3"/>
      <c r="L76" s="3"/>
      <c r="M76" s="3"/>
      <c r="N76" s="46"/>
      <c r="O76" s="46"/>
      <c r="P76" s="46"/>
      <c r="Q76" s="46"/>
      <c r="R76" s="3"/>
      <c r="S76" s="3"/>
      <c r="T76" s="3"/>
      <c r="U76" s="3"/>
      <c r="V76" s="3"/>
      <c r="W76" s="3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40">
        <v>1</v>
      </c>
      <c r="BB76" s="40">
        <v>1</v>
      </c>
      <c r="BC76" s="40">
        <v>1</v>
      </c>
      <c r="BD76" s="40">
        <v>1</v>
      </c>
      <c r="BE76" s="40">
        <v>1</v>
      </c>
      <c r="BF76" s="40">
        <v>1</v>
      </c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</row>
    <row r="77" spans="2:108" ht="22.5" x14ac:dyDescent="0.25">
      <c r="B77" s="36">
        <v>2</v>
      </c>
      <c r="C77" s="46" t="s">
        <v>111</v>
      </c>
      <c r="D77" s="52">
        <f t="shared" si="6"/>
        <v>20</v>
      </c>
      <c r="E77" s="3"/>
      <c r="F77" s="3"/>
      <c r="G77" s="3"/>
      <c r="H77" s="3"/>
      <c r="I77" s="3"/>
      <c r="J77" s="3"/>
      <c r="K77" s="3"/>
      <c r="L77" s="3"/>
      <c r="M77" s="3"/>
      <c r="N77" s="46"/>
      <c r="O77" s="46"/>
      <c r="P77" s="46"/>
      <c r="Q77" s="46"/>
      <c r="R77" s="3"/>
      <c r="S77" s="3"/>
      <c r="T77" s="3"/>
      <c r="U77" s="3"/>
      <c r="V77" s="3"/>
      <c r="W77" s="3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40">
        <v>1</v>
      </c>
      <c r="BE77" s="40">
        <v>1</v>
      </c>
      <c r="BF77" s="40">
        <v>1</v>
      </c>
      <c r="BG77" s="40">
        <v>1</v>
      </c>
      <c r="BH77" s="40">
        <v>1</v>
      </c>
      <c r="BI77" s="40">
        <v>1</v>
      </c>
      <c r="BJ77" s="40">
        <v>1</v>
      </c>
      <c r="BK77" s="40">
        <v>1</v>
      </c>
      <c r="BL77" s="40">
        <v>1</v>
      </c>
      <c r="BM77" s="40">
        <v>1</v>
      </c>
      <c r="BN77" s="40">
        <v>1</v>
      </c>
      <c r="BO77" s="40">
        <v>1</v>
      </c>
      <c r="BP77" s="40">
        <v>1</v>
      </c>
      <c r="BQ77" s="40">
        <v>1</v>
      </c>
      <c r="BR77" s="40">
        <v>1</v>
      </c>
      <c r="BS77" s="40">
        <v>1</v>
      </c>
      <c r="BT77" s="40">
        <v>1</v>
      </c>
      <c r="BU77" s="40">
        <v>1</v>
      </c>
      <c r="BV77" s="40">
        <v>1</v>
      </c>
      <c r="BW77" s="40">
        <v>1</v>
      </c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</row>
    <row r="78" spans="2:108" ht="22.5" x14ac:dyDescent="0.25">
      <c r="B78" s="36">
        <v>3</v>
      </c>
      <c r="C78" s="46" t="s">
        <v>112</v>
      </c>
      <c r="D78" s="52">
        <f t="shared" si="6"/>
        <v>4</v>
      </c>
      <c r="E78" s="3"/>
      <c r="F78" s="3"/>
      <c r="G78" s="3"/>
      <c r="H78" s="3"/>
      <c r="I78" s="3"/>
      <c r="J78" s="3"/>
      <c r="K78" s="3"/>
      <c r="L78" s="3"/>
      <c r="M78" s="3"/>
      <c r="N78" s="46"/>
      <c r="O78" s="46"/>
      <c r="P78" s="46"/>
      <c r="Q78" s="46"/>
      <c r="R78" s="3"/>
      <c r="S78" s="3"/>
      <c r="T78" s="3"/>
      <c r="U78" s="3"/>
      <c r="V78" s="3"/>
      <c r="W78" s="3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40">
        <v>1</v>
      </c>
      <c r="BY78" s="40">
        <v>1</v>
      </c>
      <c r="BZ78" s="40">
        <v>1</v>
      </c>
      <c r="CA78" s="40">
        <v>1</v>
      </c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</row>
    <row r="79" spans="2:108" x14ac:dyDescent="0.25">
      <c r="B79" s="36"/>
      <c r="C79" s="48"/>
      <c r="D79" s="47"/>
      <c r="E79" s="7"/>
      <c r="F79" s="7"/>
      <c r="G79" s="7"/>
      <c r="H79" s="7"/>
      <c r="I79" s="7"/>
      <c r="J79" s="7"/>
      <c r="K79" s="7"/>
      <c r="L79" s="7"/>
      <c r="M79" s="7"/>
      <c r="N79" s="48"/>
      <c r="O79" s="48"/>
      <c r="P79" s="48"/>
      <c r="Q79" s="48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</row>
    <row r="80" spans="2:108" x14ac:dyDescent="0.25">
      <c r="B80" s="36">
        <f t="shared" ref="B80:B88" si="7">B79+1</f>
        <v>1</v>
      </c>
      <c r="C80" s="9" t="s">
        <v>113</v>
      </c>
      <c r="D80" s="52">
        <f>SUM(E80:CJ80)</f>
        <v>1</v>
      </c>
      <c r="E80" s="3"/>
      <c r="F80" s="3"/>
      <c r="G80" s="3"/>
      <c r="H80" s="3"/>
      <c r="I80" s="3"/>
      <c r="J80" s="3"/>
      <c r="K80" s="3"/>
      <c r="L80" s="3"/>
      <c r="M80" s="3"/>
      <c r="N80" s="46"/>
      <c r="O80" s="46"/>
      <c r="P80" s="46"/>
      <c r="Q80" s="46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40">
        <v>1</v>
      </c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</row>
    <row r="81" spans="2:108" ht="22.5" x14ac:dyDescent="0.25">
      <c r="B81" s="36">
        <f t="shared" si="7"/>
        <v>2</v>
      </c>
      <c r="C81" s="9" t="s">
        <v>114</v>
      </c>
      <c r="D81" s="52">
        <f>SUM(E81:CH81)</f>
        <v>1</v>
      </c>
      <c r="E81" s="3"/>
      <c r="F81" s="3"/>
      <c r="G81" s="3"/>
      <c r="H81" s="3"/>
      <c r="I81" s="3"/>
      <c r="J81" s="3"/>
      <c r="K81" s="3"/>
      <c r="L81" s="3"/>
      <c r="M81" s="3"/>
      <c r="N81" s="46"/>
      <c r="O81" s="46"/>
      <c r="P81" s="46"/>
      <c r="Q81" s="46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40">
        <v>1</v>
      </c>
      <c r="CI81" s="40">
        <v>1</v>
      </c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</row>
    <row r="82" spans="2:108" x14ac:dyDescent="0.25">
      <c r="B82" s="36">
        <f t="shared" si="7"/>
        <v>3</v>
      </c>
      <c r="C82" s="9" t="s">
        <v>115</v>
      </c>
      <c r="D82" s="52">
        <f>SUM(E82:CH82)</f>
        <v>0</v>
      </c>
      <c r="E82" s="3"/>
      <c r="F82" s="3"/>
      <c r="G82" s="3"/>
      <c r="H82" s="3"/>
      <c r="I82" s="3"/>
      <c r="J82" s="3"/>
      <c r="K82" s="3"/>
      <c r="L82" s="3"/>
      <c r="M82" s="3"/>
      <c r="N82" s="46"/>
      <c r="O82" s="46"/>
      <c r="P82" s="46"/>
      <c r="Q82" s="46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54">
        <v>1</v>
      </c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</row>
    <row r="83" spans="2:108" x14ac:dyDescent="0.25">
      <c r="B83" s="36">
        <f t="shared" si="7"/>
        <v>4</v>
      </c>
      <c r="C83" s="9" t="s">
        <v>116</v>
      </c>
      <c r="D83" s="52">
        <f>SUM(E83:CH83)</f>
        <v>0</v>
      </c>
      <c r="E83" s="3"/>
      <c r="F83" s="3"/>
      <c r="G83" s="3"/>
      <c r="H83" s="3"/>
      <c r="I83" s="3"/>
      <c r="J83" s="3"/>
      <c r="K83" s="3"/>
      <c r="L83" s="3"/>
      <c r="M83" s="3"/>
      <c r="N83" s="46"/>
      <c r="O83" s="46"/>
      <c r="P83" s="46"/>
      <c r="Q83" s="46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40">
        <v>1</v>
      </c>
      <c r="CL83" s="40">
        <v>1</v>
      </c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</row>
    <row r="84" spans="2:108" ht="56.25" x14ac:dyDescent="0.25">
      <c r="B84" s="36">
        <f t="shared" si="7"/>
        <v>5</v>
      </c>
      <c r="C84" s="9" t="s">
        <v>117</v>
      </c>
      <c r="D84" s="52"/>
      <c r="E84" s="3"/>
      <c r="F84" s="3"/>
      <c r="G84" s="3"/>
      <c r="H84" s="3"/>
      <c r="I84" s="3"/>
      <c r="J84" s="3"/>
      <c r="K84" s="3"/>
      <c r="L84" s="3"/>
      <c r="M84" s="3"/>
      <c r="N84" s="46"/>
      <c r="O84" s="46"/>
      <c r="P84" s="46"/>
      <c r="Q84" s="46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18">
        <v>1</v>
      </c>
      <c r="AE84" s="3"/>
      <c r="AF84" s="3"/>
      <c r="AG84" s="3"/>
      <c r="AH84" s="3"/>
      <c r="AI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</row>
    <row r="85" spans="2:108" x14ac:dyDescent="0.25">
      <c r="B85" s="36">
        <f t="shared" si="7"/>
        <v>6</v>
      </c>
      <c r="C85" s="9" t="s">
        <v>118</v>
      </c>
      <c r="D85" s="52">
        <f>SUM(E85:CH85)</f>
        <v>0</v>
      </c>
      <c r="E85" s="3"/>
      <c r="F85" s="3"/>
      <c r="G85" s="3"/>
      <c r="H85" s="3"/>
      <c r="I85" s="3"/>
      <c r="J85" s="3"/>
      <c r="K85" s="3"/>
      <c r="L85" s="3"/>
      <c r="M85" s="3"/>
      <c r="N85" s="46"/>
      <c r="O85" s="46"/>
      <c r="P85" s="46"/>
      <c r="Q85" s="46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40">
        <v>1</v>
      </c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</row>
    <row r="86" spans="2:108" ht="22.5" x14ac:dyDescent="0.25">
      <c r="B86" s="36">
        <f t="shared" si="7"/>
        <v>7</v>
      </c>
      <c r="C86" s="9" t="s">
        <v>119</v>
      </c>
      <c r="D86" s="52">
        <f>SUM(E86:CE86)</f>
        <v>0</v>
      </c>
      <c r="E86" s="3"/>
      <c r="F86" s="3"/>
      <c r="G86" s="3"/>
      <c r="H86" s="3"/>
      <c r="I86" s="3"/>
      <c r="J86" s="3"/>
      <c r="K86" s="3"/>
      <c r="L86" s="3"/>
      <c r="M86" s="3"/>
      <c r="N86" s="46"/>
      <c r="O86" s="46"/>
      <c r="P86" s="46"/>
      <c r="Q86" s="46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40">
        <v>1</v>
      </c>
      <c r="CM86" s="40">
        <v>1</v>
      </c>
      <c r="CN86" s="40">
        <v>1</v>
      </c>
      <c r="CO86" s="40">
        <v>1</v>
      </c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</row>
    <row r="87" spans="2:108" x14ac:dyDescent="0.25">
      <c r="B87" s="36">
        <f t="shared" si="7"/>
        <v>8</v>
      </c>
      <c r="C87" s="9" t="s">
        <v>120</v>
      </c>
      <c r="D87" s="52">
        <f>SUM(E87:CE87)</f>
        <v>0</v>
      </c>
      <c r="E87" s="3"/>
      <c r="F87" s="3"/>
      <c r="G87" s="3"/>
      <c r="H87" s="3"/>
      <c r="I87" s="3"/>
      <c r="J87" s="3"/>
      <c r="K87" s="3"/>
      <c r="L87" s="3"/>
      <c r="M87" s="3"/>
      <c r="N87" s="46"/>
      <c r="O87" s="46"/>
      <c r="P87" s="46"/>
      <c r="Q87" s="46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54">
        <v>1</v>
      </c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</row>
    <row r="88" spans="2:108" ht="22.5" x14ac:dyDescent="0.25">
      <c r="B88" s="36">
        <f t="shared" si="7"/>
        <v>9</v>
      </c>
      <c r="C88" s="9" t="s">
        <v>121</v>
      </c>
      <c r="D88" s="52">
        <f>SUM(E88:CR88)</f>
        <v>0</v>
      </c>
      <c r="E88" s="3"/>
      <c r="F88" s="3"/>
      <c r="G88" s="3"/>
      <c r="H88" s="3"/>
      <c r="I88" s="3"/>
      <c r="J88" s="3"/>
      <c r="K88" s="3"/>
      <c r="L88" s="3"/>
      <c r="M88" s="3"/>
      <c r="N88" s="46"/>
      <c r="O88" s="46"/>
      <c r="P88" s="46"/>
      <c r="Q88" s="46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40">
        <v>1</v>
      </c>
      <c r="CT88" s="40">
        <v>1</v>
      </c>
      <c r="CU88" s="40">
        <v>1</v>
      </c>
      <c r="CV88" s="40">
        <v>1</v>
      </c>
      <c r="CW88" s="40">
        <v>1</v>
      </c>
      <c r="CX88" s="40">
        <v>1</v>
      </c>
      <c r="CY88" s="40">
        <v>1</v>
      </c>
      <c r="CZ88" s="40">
        <v>1</v>
      </c>
      <c r="DA88" s="40">
        <v>1</v>
      </c>
      <c r="DB88" s="40">
        <v>1</v>
      </c>
      <c r="DC88" s="40">
        <v>1</v>
      </c>
      <c r="DD88" s="40">
        <v>1</v>
      </c>
    </row>
    <row r="89" spans="2:108" ht="14.25" customHeight="1" x14ac:dyDescent="0.25">
      <c r="B89" s="21"/>
      <c r="C89" s="22"/>
      <c r="D89" s="23"/>
      <c r="E89"/>
      <c r="F89"/>
      <c r="G89"/>
      <c r="H89"/>
      <c r="I89"/>
      <c r="J89"/>
      <c r="K89"/>
      <c r="L89"/>
      <c r="M89"/>
      <c r="AX89" s="24"/>
      <c r="BC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</row>
    <row r="90" spans="2:108" x14ac:dyDescent="0.25">
      <c r="H90"/>
      <c r="M90"/>
      <c r="CR90" s="24"/>
    </row>
    <row r="91" spans="2:108" x14ac:dyDescent="0.25">
      <c r="H91"/>
      <c r="M91"/>
    </row>
    <row r="96" spans="2:108" x14ac:dyDescent="0.25"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  <c r="BM96" s="60"/>
      <c r="BN96" s="60"/>
      <c r="BO96" s="60"/>
      <c r="BP96" s="60"/>
      <c r="BQ96" s="60"/>
      <c r="BR96" s="60"/>
      <c r="BS96" s="60"/>
      <c r="BT96" s="60"/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60"/>
      <c r="CG96" s="60"/>
      <c r="CH96" s="60"/>
      <c r="CI96" s="60"/>
      <c r="CJ96" s="60"/>
      <c r="CK96" s="60"/>
      <c r="CL96" s="60"/>
      <c r="CM96" s="60"/>
      <c r="CN96" s="60"/>
      <c r="CO96" s="60"/>
      <c r="CP96" s="60"/>
      <c r="CQ96" s="60"/>
      <c r="CR96" s="60"/>
      <c r="CS96" s="61"/>
    </row>
    <row r="97" spans="7:97" x14ac:dyDescent="0.25">
      <c r="CS97" s="59"/>
    </row>
    <row r="98" spans="7:97" x14ac:dyDescent="0.25">
      <c r="CS98" s="59"/>
    </row>
    <row r="100" spans="7:97" x14ac:dyDescent="0.25">
      <c r="G100" s="18">
        <v>1</v>
      </c>
      <c r="H100" s="19" t="s">
        <v>122</v>
      </c>
    </row>
    <row r="101" spans="7:97" x14ac:dyDescent="0.25">
      <c r="G101" s="20">
        <v>1</v>
      </c>
      <c r="H101" t="s">
        <v>123</v>
      </c>
    </row>
  </sheetData>
  <sheetProtection algorithmName="SHA-512" hashValue="yqBhb/DME9svEcR5/v2yrpFxXxIBF50ZWORHW3EqqQWRHeQ52eaK+5HtQIfdE0yxLrb+GiCowu/LAF43AT+4+Q==" saltValue="Nzhj4Zpl2v75DpcfQe2Myg==" spinCount="100000" sheet="1" objects="1" scenarios="1"/>
  <mergeCells count="52">
    <mergeCell ref="CS3:CV3"/>
    <mergeCell ref="CS4:CV4"/>
    <mergeCell ref="CW3:CZ3"/>
    <mergeCell ref="CW4:CZ4"/>
    <mergeCell ref="DA3:DD3"/>
    <mergeCell ref="DA4:DD4"/>
    <mergeCell ref="BB4:BF4"/>
    <mergeCell ref="BG4:BJ4"/>
    <mergeCell ref="BK4:BN4"/>
    <mergeCell ref="BO4:BS4"/>
    <mergeCell ref="AT3:AW3"/>
    <mergeCell ref="BB3:BF3"/>
    <mergeCell ref="BG3:BJ3"/>
    <mergeCell ref="BK3:BN3"/>
    <mergeCell ref="BO3:BS3"/>
    <mergeCell ref="AX3:BA3"/>
    <mergeCell ref="AX4:BA4"/>
    <mergeCell ref="CB3:CF3"/>
    <mergeCell ref="BT4:BW4"/>
    <mergeCell ref="BX4:CA4"/>
    <mergeCell ref="CB4:CF4"/>
    <mergeCell ref="BX3:CA3"/>
    <mergeCell ref="BT3:BW3"/>
    <mergeCell ref="B1:D1"/>
    <mergeCell ref="B3:B5"/>
    <mergeCell ref="C3:C5"/>
    <mergeCell ref="D3:D5"/>
    <mergeCell ref="AG4:AJ4"/>
    <mergeCell ref="N3:R3"/>
    <mergeCell ref="S3:W3"/>
    <mergeCell ref="X3:AA3"/>
    <mergeCell ref="AB3:AF3"/>
    <mergeCell ref="I3:M3"/>
    <mergeCell ref="N4:R4"/>
    <mergeCell ref="S4:W4"/>
    <mergeCell ref="X4:AA4"/>
    <mergeCell ref="AB4:AF4"/>
    <mergeCell ref="I4:M4"/>
    <mergeCell ref="E3:H3"/>
    <mergeCell ref="E4:H4"/>
    <mergeCell ref="AK4:AN4"/>
    <mergeCell ref="AO4:AS4"/>
    <mergeCell ref="AT4:AW4"/>
    <mergeCell ref="AG3:AJ3"/>
    <mergeCell ref="AK3:AN3"/>
    <mergeCell ref="AO3:AS3"/>
    <mergeCell ref="CO3:CR3"/>
    <mergeCell ref="CO4:CR4"/>
    <mergeCell ref="CG3:CJ3"/>
    <mergeCell ref="CG4:CJ4"/>
    <mergeCell ref="CK3:CN3"/>
    <mergeCell ref="CK4:CN4"/>
  </mergeCells>
  <phoneticPr fontId="12" type="noConversion"/>
  <pageMargins left="0.7" right="0.7" top="0.75" bottom="0.75" header="0.3" footer="0.3"/>
  <pageSetup paperSize="8" scale="55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f78444-8d2f-4559-9935-498228017394">
      <Terms xmlns="http://schemas.microsoft.com/office/infopath/2007/PartnerControls"/>
    </lcf76f155ced4ddcb4097134ff3c332f>
    <TaxCatchAll xmlns="25b3ddb8-aae8-4246-b5d0-f68d9a9ece51" xsi:nil="true"/>
    <_dlc_DocId xmlns="25b3ddb8-aae8-4246-b5d0-f68d9a9ece51">DOCID-635951018-976796</_dlc_DocId>
    <_dlc_DocIdUrl xmlns="25b3ddb8-aae8-4246-b5d0-f68d9a9ece51">
      <Url>https://qairenergy.sharepoint.com/sites/QAIRGroup/QI/Poland/_layouts/15/DocIdRedir.aspx?ID=DOCID-635951018-976796</Url>
      <Description>DOCID-635951018-976796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2D1D01C6F0934BA41F56D2A327E108" ma:contentTypeVersion="20" ma:contentTypeDescription="Create a new document." ma:contentTypeScope="" ma:versionID="d163956745edcfc1069d1dc5179b054e">
  <xsd:schema xmlns:xsd="http://www.w3.org/2001/XMLSchema" xmlns:xs="http://www.w3.org/2001/XMLSchema" xmlns:p="http://schemas.microsoft.com/office/2006/metadata/properties" xmlns:ns2="25b3ddb8-aae8-4246-b5d0-f68d9a9ece51" xmlns:ns3="76f78444-8d2f-4559-9935-498228017394" targetNamespace="http://schemas.microsoft.com/office/2006/metadata/properties" ma:root="true" ma:fieldsID="201d870a8cb1770ac9b1d7ed08c3db83" ns2:_="" ns3:_="">
    <xsd:import namespace="25b3ddb8-aae8-4246-b5d0-f68d9a9ece51"/>
    <xsd:import namespace="76f78444-8d2f-4559-9935-49822801739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2:TaxCatchAll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b3ddb8-aae8-4246-b5d0-f68d9a9ece51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7ac0a7f6-011c-457f-b278-157528096dc9}" ma:internalName="TaxCatchAll" ma:showField="CatchAllData" ma:web="25b3ddb8-aae8-4246-b5d0-f68d9a9ec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f78444-8d2f-4559-9935-4982280173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a59acc10-f9e9-4916-bc5f-62b8062e9e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822435-06F6-4988-91CE-36A99BF74C4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E47106D1-ADDB-4C07-B9F1-DD5744D8BF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C88512-722B-46DD-91C5-4FB529CFC14E}">
  <ds:schemaRefs>
    <ds:schemaRef ds:uri="http://schemas.microsoft.com/office/2006/metadata/properties"/>
    <ds:schemaRef ds:uri="http://schemas.microsoft.com/office/infopath/2007/PartnerControls"/>
    <ds:schemaRef ds:uri="76f78444-8d2f-4559-9935-498228017394"/>
    <ds:schemaRef ds:uri="25b3ddb8-aae8-4246-b5d0-f68d9a9ece51"/>
  </ds:schemaRefs>
</ds:datastoreItem>
</file>

<file path=customXml/itemProps4.xml><?xml version="1.0" encoding="utf-8"?>
<ds:datastoreItem xmlns:ds="http://schemas.openxmlformats.org/officeDocument/2006/customXml" ds:itemID="{9C884C38-2DFD-47AC-9ECC-EE75795FE7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Jenków</vt:lpstr>
      <vt:lpstr>Jenków!Obszar_wydruku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2026-03-23T09:39:01Z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0x0101005D2D1D01C6F0934BA41F56D2A327E108</vt:lpwstr>
  </property>
  <property fmtid="{D5CDD505-2E9C-101B-9397-08002B2CF9AE}" pid="4" name="_dlc_DocIdItemGuid">
    <vt:lpwstr>a0bf4dae-ce83-4468-9678-6554f47a5bde</vt:lpwstr>
  </property>
  <property fmtid="{D5CDD505-2E9C-101B-9397-08002B2CF9AE}" pid="5" name="MediaServiceImageTags">
    <vt:lpwstr/>
  </property>
</Properties>
</file>